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defaultThemeVersion="166925"/>
  <mc:AlternateContent xmlns:mc="http://schemas.openxmlformats.org/markup-compatibility/2006">
    <mc:Choice Requires="x15">
      <x15ac:absPath xmlns:x15ac="http://schemas.microsoft.com/office/spreadsheetml/2010/11/ac" url="https://saludcapitalgovco-my.sharepoint.com/personal/ncbonilla_saludcapital_gov_co/Documents/Documentos/7318938-2025/INFORMES/Junio/Evidencia_Pago_05_Junio_2025/Obligación 3/"/>
    </mc:Choice>
  </mc:AlternateContent>
  <xr:revisionPtr revIDLastSave="0" documentId="8_{BF45E2E8-E14D-4056-AA7F-209432ABFD97}" xr6:coauthVersionLast="47" xr6:coauthVersionMax="47" xr10:uidLastSave="{00000000-0000-0000-0000-000000000000}"/>
  <bookViews>
    <workbookView xWindow="-120" yWindow="-120" windowWidth="29040" windowHeight="15840" tabRatio="742" firstSheet="4" activeTab="4"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1" l="1"/>
  <c r="O5" i="1"/>
  <c r="O6" i="1"/>
  <c r="O7" i="1"/>
  <c r="O8" i="1"/>
  <c r="O9" i="1"/>
  <c r="O10" i="1"/>
  <c r="O3" i="1"/>
  <c r="B10" i="1" l="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<sst xmlns="http://schemas.openxmlformats.org/spreadsheetml/2006/main" count="1027" uniqueCount="249">
  <si>
    <t>EJECUCIÓN FÍSICA 2025</t>
  </si>
  <si>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</si>
  <si>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</si>
  <si>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</si>
  <si>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</si>
  <si>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</si>
  <si>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</si>
  <si>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</si>
  <si>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</si>
  <si>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</si>
  <si>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</si>
  <si>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</si>
  <si>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</si>
  <si>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</si>
  <si>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</si>
  <si>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ENE</t>
  </si>
  <si>
    <t>FEB</t>
  </si>
  <si>
    <t>MAR</t>
  </si>
  <si>
    <t>ABR</t>
  </si>
  <si>
    <t>MAY</t>
  </si>
  <si>
    <t>JUN</t>
  </si>
  <si>
    <t xml:space="preserve">JULIO </t>
  </si>
  <si>
    <t>AGOSTO</t>
  </si>
  <si>
    <t>SEPTIEMBRE</t>
  </si>
  <si>
    <t>OCTUBRE</t>
  </si>
  <si>
    <t>NOVIEMBRE</t>
  </si>
  <si>
    <t>DICIEMBRE</t>
  </si>
  <si>
    <t>TOTAL EJECUCIÓN</t>
  </si>
  <si>
    <t>PROGRAMADO</t>
  </si>
  <si>
    <t>EJECUTADO</t>
  </si>
  <si>
    <t>16.7</t>
  </si>
  <si>
    <t xml:space="preserve">Reducir la razón de mortalidad materna a 27,5  por 100.000  nacidos vivos en Bogotá D.C. </t>
  </si>
  <si>
    <t>PDD</t>
  </si>
  <si>
    <t>A 2031, Colombia reducirá la razón de mortalidad materna a 32 muertes maternas por cada 100.000 recién nacidos vivos sanos.</t>
  </si>
  <si>
    <t>Razón de mortalidad materna por 100.000 nacidos vivos</t>
  </si>
  <si>
    <t xml:space="preserve">Razon </t>
  </si>
  <si>
    <t xml:space="preserve">Decreciente </t>
  </si>
  <si>
    <t>38,6
(2022)</t>
  </si>
  <si>
    <t>32 por 100.000 NV</t>
  </si>
  <si>
    <t>34,2 por 100.000 NV</t>
  </si>
  <si>
    <t xml:space="preserve">Durante el periodo de Enero a Diciembre 2024, según datos preliminares se han presentado 20 casos de mortalidad materna, correspondiente a una razón de mortalidad materna de 35,36  por 100.000 nacidos vivos. </t>
  </si>
  <si>
    <t>29,8 por 100.000 NV</t>
  </si>
  <si>
    <t>27,5 por 100.000 NV</t>
  </si>
  <si>
    <t>Reducir la Tasa de mortalidad por suicidio a 5.2 por 100.000 habitantes.</t>
  </si>
  <si>
    <t>A 2031, disminuir la tasa de mortalidad por suicidio y lesiones autoinfligidas a 5,0 por 100.000 habitantes.</t>
  </si>
  <si>
    <t>Tasa de mortalidad por suicidio por 100.000</t>
  </si>
  <si>
    <t xml:space="preserve">Tasa </t>
  </si>
  <si>
    <t>5,5 (2019)</t>
  </si>
  <si>
    <t xml:space="preserve">5,35  por 100.000 haibtantes </t>
  </si>
  <si>
    <t xml:space="preserve">5,4 por 100.000 haibtantes </t>
  </si>
  <si>
    <t>Casos a diciembre 2024: 439</t>
  </si>
  <si>
    <t xml:space="preserve">5,30  por 100.000 haibtantes </t>
  </si>
  <si>
    <t xml:space="preserve">5,2  por 100.000 haibtantes </t>
  </si>
  <si>
    <t xml:space="preserve">Mantener por debajo de 9 por 1.000 nacidos vivos  la tasa de mortalidad infantil </t>
  </si>
  <si>
    <t>A 2031, reducir a 15,3 por mil nacidos vivos la tasa de mortalidad infantil</t>
  </si>
  <si>
    <t>Tasa de mortalidad infantil por 1.000 nacidos vivos</t>
  </si>
  <si>
    <t>9,1 (2022)</t>
  </si>
  <si>
    <t>8,99 por 1.000 NV</t>
  </si>
  <si>
    <t>&lt;8,99 por 1.000 NV</t>
  </si>
  <si>
    <t>Casos a diciembre 2024: 526
Tasa: 9,3 x 1.000 NV.</t>
  </si>
  <si>
    <t>10.2</t>
  </si>
  <si>
    <t>Mantener por debajo de 125 por 100.000 habitantes  la tasa anual de mortalidad evitable por enfermedades crónicas no transmisibles en población con edades de 30 a 70 años</t>
  </si>
  <si>
    <t>A 2031 Colombia reducirá en 20% la mortalidad prematura en personas de 30 a 70 años por enfermedades crónicas de las vías respiratorias inferiores.</t>
  </si>
  <si>
    <t>Tasa de mortalidad prematura por enfermedades crónicas no transmisibles con edades de 30 a 70 años por 100.000 habitantes</t>
  </si>
  <si>
    <t>128.7  (2022)</t>
  </si>
  <si>
    <t>&lt;125 por 100.000 habitantes</t>
  </si>
  <si>
    <t>Casos a Diciembre 2024: 5.269
Tasa: 126,9 x 100.000 habitantes</t>
  </si>
  <si>
    <t>3.5</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</si>
  <si>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</si>
  <si>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A 2031, por lo menos el 55% de las personas que viven con VIH se diagnostican en estadios tempranos de la infección (estadio 0 o 1 de acuerdo con la clasificación clínica del CDC 2014)</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</si>
  <si>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</si>
  <si>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Porcentaje </t>
  </si>
  <si>
    <t xml:space="preserve">Creciente </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</si>
  <si>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</si>
  <si>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El 86% de la población que vive con VIH conoce su diagnostico, el 91,0% de estos tienen acceso al tratamiento y de estas últimas el 91,1% alcanzan cargas  virales indetectables</t>
  </si>
  <si>
    <t>El 84% de la población que vive con VIH conoce su diagnostico, el 90,5% de estos tienen acceso al tratamiento y de estas últimas el 90,8% alcanzan cargas  virales indetectables</t>
  </si>
  <si>
    <t>En lo corrido del año con corte a diciembre 2024 se han notificado 4.097 casos del evento SIVIGILA 850.</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</si>
  <si>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</si>
  <si>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</si>
  <si>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Mantener la Tasa Específica de Fecundidad en mujeres menores de 14 años en un 0,6 por 1000 mujeres de 10 a 14 años. </t>
  </si>
  <si>
    <t>A 2031, disminuir la tasa especifica de fecundidad adolescente de 10 a 14 años a cero nacimientos por cada 1.000 niñas de 10 a 14 años.</t>
  </si>
  <si>
    <t>Tasa Específica de Fecundidad en mujeres menores de 14 años</t>
  </si>
  <si>
    <t xml:space="preserve">Constante </t>
  </si>
  <si>
    <t>0.6 (2022)</t>
  </si>
  <si>
    <t>&lt;=0,6 por 1000 mujeres de 10 - 14 años</t>
  </si>
  <si>
    <t>Durante el periodo de Enero a Diciembre 2024, según datos preliminares se han presentado 172 nacimientos en personas menores de 14 años, correspondiente a una Tasa Específica de Fecundidad (TEF) de 0,8 por 1.000 nacidos vivos (NV).</t>
  </si>
  <si>
    <t xml:space="preserve">&lt;=0,6 por 1000 mujeres de 10 - 14 años </t>
  </si>
  <si>
    <t xml:space="preserve">0,6 por 1000 mujeres de 10 - 14 años </t>
  </si>
  <si>
    <t>10.7</t>
  </si>
  <si>
    <t>Reducir la tasa específica de fecundidad en mujeres de 15 - 19 años a 18 por 1000 mujeres adolescentes de este grupo de edad.</t>
  </si>
  <si>
    <t>A 2031, disminuir la tasa especifica de fecundidad adolescente de 15 a 19 años a menos de 40 nacimientos por cada 1000 mujeres adolescentes de 15 a 19 años.</t>
  </si>
  <si>
    <t>Tasa Específica de Fecundidad en mujeres de 15 a 19 años</t>
  </si>
  <si>
    <t>21.9 (2022)</t>
  </si>
  <si>
    <t>19,5 por 1000 muejres de 15 - 19 años</t>
  </si>
  <si>
    <t>20,3 por 1000 muejres de 15 - 19 años</t>
  </si>
  <si>
    <t xml:space="preserve">Durante el periodo de Enero a Diciembre 2024, según datos preliminares se han presentado 4.357 nacimientos en adolescentes de 15 a 19 años.
</t>
  </si>
  <si>
    <t>18,7 por 1000 muejres de 15 - 19 años</t>
  </si>
  <si>
    <t xml:space="preserve">18 por 1000 muejres de 15 - 19 años </t>
  </si>
  <si>
    <t>5.2</t>
  </si>
  <si>
    <t>Reducir la proporción de desnutrición aguda en menores de 5 años a 1,6%.</t>
  </si>
  <si>
    <t>A 2031, disminuir la tasa de mortalidad asociada a desnutrición aguda en menores de 5 años a 5 muertes por cada 100 mil menores de 5 años.</t>
  </si>
  <si>
    <t>Proporción de desnutrición aguda en menores de 5 años</t>
  </si>
  <si>
    <t xml:space="preserve">1.8 (2022) 2023 </t>
  </si>
  <si>
    <t>META</t>
  </si>
  <si>
    <t>DETALLE DE LE META</t>
  </si>
  <si>
    <t>INDICADOR</t>
  </si>
  <si>
    <t>Programado Físico</t>
  </si>
  <si>
    <t>Ejecutado Fisico</t>
  </si>
  <si>
    <t>AVANCES</t>
  </si>
  <si>
    <t>RESULTADOS</t>
  </si>
  <si>
    <t>DIFICULTADES Y SOLUCIONES</t>
  </si>
  <si>
    <t>OBSERVACIONES</t>
  </si>
  <si>
    <t>Razon</t>
  </si>
  <si>
    <t>RMM 21,64 x 100.000 NV</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</si>
  <si>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</si>
  <si>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</si>
  <si>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</si>
  <si>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Tasa</t>
  </si>
  <si>
    <t>Casos a enero 2025: 24</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</si>
  <si>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</si>
  <si>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</si>
  <si>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</si>
  <si>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</si>
  <si>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</si>
  <si>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</si>
  <si>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</si>
  <si>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</si>
  <si>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</si>
  <si>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</si>
  <si>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</si>
  <si>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</si>
  <si>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</si>
  <si>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</si>
  <si>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Cascada de atención en VIH: Porcentaje de personas que viven con VIH, conocen su diagnóstico, tienen acceso a tratamiento y alcanzan cargas virales indetectables</t>
  </si>
  <si>
    <t>Porcentaje</t>
  </si>
  <si>
    <t>Creciente</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</si>
  <si>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</si>
  <si>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</si>
  <si>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</si>
  <si>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</si>
  <si>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Ninguna.</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</si>
  <si>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</si>
  <si>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Constante</t>
  </si>
  <si>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</si>
  <si>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</si>
  <si>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</si>
  <si>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</si>
  <si>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</si>
  <si>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</si>
  <si>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</si>
  <si>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</si>
  <si>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</si>
  <si>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</si>
  <si>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 xml:space="preserve"> </t>
  </si>
  <si>
    <t>RMM 11,6  x 100.000 NV (1 caso)</t>
  </si>
  <si>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</si>
  <si>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</si>
  <si>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</si>
  <si>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 xml:space="preserve">5,4 por 100.000 habitantes </t>
  </si>
  <si>
    <t>Casos a enero 2025: 52</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</si>
  <si>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</si>
  <si>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</si>
  <si>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</si>
  <si>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</si>
  <si>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A febrero 2025 se presentaron 67 casos y una tasa de 7,7 x 1.000 NV</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</si>
  <si>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</si>
  <si>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</si>
  <si>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</si>
  <si>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Fuente 2025: Aplicativo RUAF-ND. Sistema de Estadísticas Vitales SDS -EEVV-PRELIMINARES ajustado 06-03-2025</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</si>
  <si>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</si>
  <si>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</si>
  <si>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</si>
  <si>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</si>
  <si>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Con corte a febrero 2025 se han notificado 636 casos del evento SIVIGILA 850.</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</si>
  <si>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</si>
  <si>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</si>
  <si>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</si>
  <si>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</si>
  <si>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</si>
  <si>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</si>
  <si>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</si>
  <si>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</si>
  <si>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</si>
  <si>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</si>
  <si>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</si>
  <si>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</si>
  <si>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 xml:space="preserve"> RMM: 22,52 (3 casos) por 100.000 nacidos vivos. Datos preliminares.</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</si>
  <si>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</si>
  <si>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</si>
  <si>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el periodo Enero a Marzo de 2025 se registran 82 casos de muerte por suicidio en Bogotá</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</si>
  <si>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</si>
  <si>
    <t>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</si>
  <si>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</si>
  <si>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</si>
  <si>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</si>
  <si>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</si>
  <si>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</si>
  <si>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</si>
  <si>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</si>
  <si>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Casos a Marzo 2025: 1.356
Tasa:  32,17 x 100.000 habitantes</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</si>
  <si>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</si>
  <si>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</si>
  <si>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</si>
  <si>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</si>
  <si>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Con corte a marzo 2025 se han notificado 952 casos del evento SIVIGILA 850.</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</si>
  <si>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</si>
  <si>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</si>
  <si>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</si>
  <si>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</si>
  <si>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</si>
  <si>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</si>
  <si>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</si>
  <si>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982 nacimientos en personas de 15 a 19 años.</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</si>
  <si>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</si>
  <si>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</si>
  <si>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</si>
  <si>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</si>
  <si>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</si>
  <si>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</si>
  <si>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</si>
  <si>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</si>
  <si>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</si>
  <si>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Marzo de 2025 se registran 82 casos de muerte por suicidio en Bogotá. El Instituto Nacional de Medicina Legal y Ciencias Forenses, no ha realizado actualización de los datos con corte a el mes de abril 2025.</t>
  </si>
  <si>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Para el proceso de fortalecimiento de las acciones individuales en el marco de las atenciones contempladas en la ruta de salud mental, desde la Dirección de Provisión de Servicios de Salud se realizó 1 asistencia técnica con las EAPB Nueva EPS y las IPS Hospital Bosa , Viva 1A ,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t>
  </si>
  <si>
    <t xml:space="preserve">Al mes de abril de 2025 se ha avanzado en el 30.7 %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envió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</si>
  <si>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 Para el mes de abril no se presenta actualización de información</t>
  </si>
  <si>
    <t>La información es preliminar con corte a abril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</si>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</sst>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quot;$&quot;\ * #,##0_-;\-&quot;$&quot;\ * #,##0_-;_-&quot;$&quot;\ * &quot;-&quot;_-;_-@_-"/>
    <numFmt numFmtId="165" formatCode="_-&quot;$&quot;\ * #,##0.00_-;\-&quot;$&quot;\ * #,##0.00_-;_-&quot;$&quot;\ * &quot;-&quot;??_-;_-@_-"/>
    <numFmt numFmtId="166" formatCode="00"/>
    <numFmt numFmtId="167" formatCode="#,##0_ ;[Red]\-#,##0\ "/>
    <numFmt numFmtId="168" formatCode="#,##0_ ;\-#,##0\ "/>
    <numFmt numFmtId="169" formatCode="0.0%"/>
    <numFmt numFmtId="170" formatCode="###,000"/>
  </numFmts>
  <fonts count="22">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8"/>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theme="3" tint="0.499984740745262"/>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style="thin">
        <color indexed="64"/>
      </left>
      <right style="thin">
        <color indexed="64"/>
      </right>
      <top/>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indexed="64"/>
      </left>
      <right style="thin">
        <color indexed="64"/>
      </right>
      <top style="thin">
        <color theme="8" tint="0.39997558519241921"/>
      </top>
      <bottom style="thin">
        <color theme="8" tint="0.59999389629810485"/>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79">
    <xf numFmtId="0" fontId="0" fillId="0" borderId="0"/>
    <xf numFmtId="0" fontId="4" fillId="0" borderId="0"/>
    <xf numFmtId="164" fontId="10" fillId="0" borderId="0" applyFont="0" applyFill="0" applyBorder="0" applyAlignment="0" applyProtection="0"/>
    <xf numFmtId="165" fontId="10"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70" fontId="18" fillId="0" borderId="28" applyNumberFormat="0" applyAlignment="0" applyProtection="0">
      <alignment horizontal="right" vertical="center"/>
    </xf>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43" fontId="15" fillId="0" borderId="0" applyFont="0" applyFill="0" applyBorder="0" applyAlignment="0" applyProtection="0"/>
  </cellStyleXfs>
  <cellXfs count="105">
    <xf numFmtId="0" fontId="0" fillId="0" borderId="0" xfId="0"/>
    <xf numFmtId="0" fontId="0" fillId="0" borderId="0" xfId="0" applyAlignment="1">
      <alignment vertical="center"/>
    </xf>
    <xf numFmtId="49" fontId="5" fillId="4" borderId="1" xfId="1" applyNumberFormat="1" applyFont="1" applyFill="1" applyBorder="1" applyAlignment="1" applyProtection="1">
      <alignment horizontal="center" vertical="center" wrapText="1"/>
      <protection hidden="1"/>
    </xf>
    <xf numFmtId="49" fontId="6" fillId="4" borderId="1" xfId="1"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8" fontId="11" fillId="8" borderId="5" xfId="2" applyNumberFormat="1" applyFont="1" applyFill="1" applyBorder="1" applyAlignment="1" applyProtection="1">
      <alignment horizontal="right" vertical="center" wrapText="1"/>
      <protection hidden="1"/>
    </xf>
    <xf numFmtId="49" fontId="12" fillId="9" borderId="4"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7" fontId="11" fillId="8" borderId="5" xfId="2" applyNumberFormat="1" applyFont="1" applyFill="1" applyBorder="1" applyAlignment="1" applyProtection="1">
      <alignment horizontal="right" vertical="center" wrapText="1"/>
      <protection hidden="1"/>
    </xf>
    <xf numFmtId="0" fontId="0" fillId="7" borderId="4" xfId="0" applyFill="1" applyBorder="1" applyAlignment="1">
      <alignment horizontal="left" vertical="center" wrapText="1" indent="1"/>
    </xf>
    <xf numFmtId="166" fontId="1" fillId="7" borderId="4" xfId="0" applyNumberFormat="1" applyFont="1" applyFill="1" applyBorder="1" applyAlignment="1">
      <alignment horizontal="center" vertical="center"/>
    </xf>
    <xf numFmtId="0" fontId="0" fillId="7" borderId="4" xfId="0" applyFill="1" applyBorder="1" applyAlignment="1">
      <alignment horizontal="center" vertical="center"/>
    </xf>
    <xf numFmtId="4" fontId="0" fillId="7" borderId="4" xfId="0" applyNumberFormat="1" applyFill="1" applyBorder="1" applyAlignment="1">
      <alignment horizontal="center" vertical="center" wrapText="1"/>
    </xf>
    <xf numFmtId="2" fontId="0" fillId="0" borderId="0" xfId="0" applyNumberFormat="1"/>
    <xf numFmtId="49" fontId="5" fillId="4" borderId="8" xfId="1" applyNumberFormat="1" applyFont="1" applyFill="1" applyBorder="1" applyAlignment="1" applyProtection="1">
      <alignment horizontal="center" vertical="center" wrapText="1"/>
      <protection hidden="1"/>
    </xf>
    <xf numFmtId="0" fontId="2" fillId="2" borderId="7" xfId="0" applyFont="1" applyFill="1" applyBorder="1" applyAlignment="1" applyProtection="1">
      <alignment vertical="center" wrapText="1"/>
      <protection hidden="1"/>
    </xf>
    <xf numFmtId="49" fontId="5" fillId="4" borderId="12" xfId="1" applyNumberFormat="1" applyFont="1" applyFill="1" applyBorder="1" applyAlignment="1" applyProtection="1">
      <alignment horizontal="center" vertical="center" wrapText="1"/>
      <protection hidden="1"/>
    </xf>
    <xf numFmtId="4" fontId="8" fillId="0" borderId="3" xfId="0" applyNumberFormat="1" applyFont="1"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4" fontId="0" fillId="6" borderId="3" xfId="0" applyNumberFormat="1" applyFill="1" applyBorder="1" applyAlignment="1">
      <alignment horizontal="center" vertical="center" wrapText="1"/>
    </xf>
    <xf numFmtId="0" fontId="0" fillId="0" borderId="3" xfId="0" applyBorder="1" applyAlignment="1">
      <alignment horizontal="left" vertical="top" wrapText="1"/>
    </xf>
    <xf numFmtId="166" fontId="0" fillId="0" borderId="3" xfId="0" applyNumberFormat="1" applyBorder="1" applyAlignment="1">
      <alignment horizontal="center" vertical="center"/>
    </xf>
    <xf numFmtId="166" fontId="1" fillId="0" borderId="3" xfId="0" applyNumberFormat="1" applyFont="1" applyBorder="1" applyAlignment="1">
      <alignment horizontal="center" vertical="center"/>
    </xf>
    <xf numFmtId="4" fontId="8" fillId="0" borderId="10" xfId="0" applyNumberFormat="1" applyFont="1" applyBorder="1" applyAlignment="1">
      <alignment horizontal="center" vertical="center" wrapText="1"/>
    </xf>
    <xf numFmtId="166" fontId="1" fillId="0" borderId="10" xfId="0" applyNumberFormat="1" applyFont="1" applyBorder="1" applyAlignment="1">
      <alignment horizontal="center" vertical="center"/>
    </xf>
    <xf numFmtId="0" fontId="0" fillId="0" borderId="10" xfId="0" applyBorder="1" applyAlignment="1">
      <alignment horizontal="left" vertical="top" wrapText="1"/>
    </xf>
    <xf numFmtId="0" fontId="0" fillId="0" borderId="10" xfId="0" applyBorder="1" applyAlignment="1">
      <alignment horizontal="left" vertical="center" wrapText="1"/>
    </xf>
    <xf numFmtId="0" fontId="0" fillId="0" borderId="10" xfId="0" applyBorder="1" applyAlignment="1">
      <alignment horizontal="center" vertical="center"/>
    </xf>
    <xf numFmtId="49" fontId="6" fillId="4" borderId="2" xfId="1" applyNumberFormat="1" applyFont="1" applyFill="1" applyBorder="1" applyAlignment="1" applyProtection="1">
      <alignment horizontal="center" vertical="center" wrapText="1"/>
      <protection hidden="1"/>
    </xf>
    <xf numFmtId="49" fontId="6" fillId="4" borderId="11" xfId="1" applyNumberFormat="1" applyFont="1" applyFill="1" applyBorder="1" applyAlignment="1" applyProtection="1">
      <alignment horizontal="center" vertical="center" wrapText="1"/>
      <protection hidden="1"/>
    </xf>
    <xf numFmtId="0" fontId="0" fillId="7" borderId="4" xfId="0" applyFill="1" applyBorder="1" applyAlignment="1">
      <alignment horizontal="center" vertical="center" wrapText="1"/>
    </xf>
    <xf numFmtId="10" fontId="0" fillId="7" borderId="4" xfId="4" applyNumberFormat="1" applyFont="1" applyFill="1" applyBorder="1" applyAlignment="1">
      <alignment horizontal="left" vertical="center" wrapText="1" indent="1"/>
    </xf>
    <xf numFmtId="4" fontId="8" fillId="7" borderId="3" xfId="0" applyNumberFormat="1" applyFont="1" applyFill="1" applyBorder="1" applyAlignment="1">
      <alignment horizontal="center" vertical="center" wrapText="1"/>
    </xf>
    <xf numFmtId="169" fontId="8" fillId="7" borderId="6" xfId="4" applyNumberFormat="1" applyFont="1" applyFill="1" applyBorder="1" applyAlignment="1">
      <alignment horizontal="center" vertical="center" wrapText="1"/>
    </xf>
    <xf numFmtId="166" fontId="9" fillId="0" borderId="3" xfId="0" applyNumberFormat="1" applyFont="1" applyBorder="1" applyAlignment="1">
      <alignment horizontal="center" vertical="center"/>
    </xf>
    <xf numFmtId="0" fontId="9" fillId="0" borderId="3" xfId="0" applyFont="1" applyBorder="1" applyAlignment="1">
      <alignment horizontal="center" vertical="center"/>
    </xf>
    <xf numFmtId="169" fontId="8" fillId="7" borderId="14" xfId="4" applyNumberFormat="1" applyFont="1" applyFill="1" applyBorder="1" applyAlignment="1">
      <alignment horizontal="center" vertical="center" wrapText="1"/>
    </xf>
    <xf numFmtId="4" fontId="8" fillId="0" borderId="14" xfId="0" applyNumberFormat="1" applyFont="1" applyBorder="1" applyAlignment="1">
      <alignment horizontal="center" vertical="center" wrapText="1"/>
    </xf>
    <xf numFmtId="169" fontId="8" fillId="0" borderId="14" xfId="4"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3" fontId="0" fillId="0" borderId="16" xfId="0" applyNumberFormat="1" applyBorder="1" applyAlignment="1">
      <alignment horizontal="right" vertical="center"/>
    </xf>
    <xf numFmtId="49" fontId="7" fillId="5" borderId="18" xfId="1" applyNumberFormat="1" applyFont="1" applyFill="1" applyBorder="1" applyAlignment="1" applyProtection="1">
      <alignment horizontal="center" vertical="center" wrapText="1"/>
      <protection hidden="1"/>
    </xf>
    <xf numFmtId="49" fontId="7" fillId="5" borderId="21" xfId="1" applyNumberFormat="1" applyFont="1" applyFill="1" applyBorder="1" applyAlignment="1" applyProtection="1">
      <alignment horizontal="center" vertical="center" wrapText="1"/>
      <protection hidden="1"/>
    </xf>
    <xf numFmtId="49" fontId="7" fillId="5" borderId="22" xfId="1" applyNumberFormat="1" applyFont="1" applyFill="1" applyBorder="1" applyAlignment="1" applyProtection="1">
      <alignment horizontal="center" vertical="center" wrapText="1"/>
      <protection hidden="1"/>
    </xf>
    <xf numFmtId="49" fontId="7" fillId="5" borderId="13" xfId="1" applyNumberFormat="1" applyFont="1" applyFill="1" applyBorder="1" applyAlignment="1" applyProtection="1">
      <alignment horizontal="center" vertical="center" wrapText="1"/>
      <protection hidden="1"/>
    </xf>
    <xf numFmtId="49" fontId="7" fillId="5" borderId="23" xfId="1" applyNumberFormat="1" applyFont="1" applyFill="1" applyBorder="1" applyAlignment="1" applyProtection="1">
      <alignment horizontal="center" vertical="center" wrapText="1"/>
      <protection hidden="1"/>
    </xf>
    <xf numFmtId="49" fontId="7" fillId="5" borderId="24" xfId="1" applyNumberFormat="1" applyFont="1" applyFill="1" applyBorder="1" applyAlignment="1" applyProtection="1">
      <alignment horizontal="center" vertical="center" wrapText="1"/>
      <protection hidden="1"/>
    </xf>
    <xf numFmtId="0" fontId="0" fillId="0" borderId="26" xfId="0" applyBorder="1" applyAlignment="1">
      <alignment horizontal="left" vertical="center" wrapText="1"/>
    </xf>
    <xf numFmtId="0" fontId="0" fillId="0" borderId="26" xfId="0" applyBorder="1" applyAlignment="1">
      <alignment horizontal="center" vertical="center"/>
    </xf>
    <xf numFmtId="4" fontId="0" fillId="6" borderId="26" xfId="0" applyNumberFormat="1" applyFill="1" applyBorder="1" applyAlignment="1">
      <alignment horizontal="center" vertical="center" wrapText="1"/>
    </xf>
    <xf numFmtId="166" fontId="0" fillId="7" borderId="10" xfId="0" applyNumberFormat="1" applyFill="1" applyBorder="1" applyAlignment="1">
      <alignment horizontal="center" vertical="center"/>
    </xf>
    <xf numFmtId="43" fontId="0" fillId="7" borderId="10" xfId="5" applyFont="1" applyFill="1" applyBorder="1" applyAlignment="1">
      <alignment horizontal="center" vertical="center" wrapText="1"/>
    </xf>
    <xf numFmtId="166" fontId="0" fillId="7" borderId="3" xfId="0" applyNumberFormat="1" applyFill="1" applyBorder="1" applyAlignment="1">
      <alignment horizontal="center" vertical="center"/>
    </xf>
    <xf numFmtId="43" fontId="0" fillId="7" borderId="3" xfId="5" applyFont="1" applyFill="1" applyBorder="1" applyAlignment="1">
      <alignment horizontal="center" vertical="center" wrapText="1"/>
    </xf>
    <xf numFmtId="166" fontId="0" fillId="7" borderId="26" xfId="0" applyNumberFormat="1" applyFill="1" applyBorder="1" applyAlignment="1">
      <alignment horizontal="center" vertical="center"/>
    </xf>
    <xf numFmtId="43" fontId="0" fillId="7" borderId="26" xfId="5" applyFont="1" applyFill="1" applyBorder="1" applyAlignment="1">
      <alignment horizontal="center" vertical="center" wrapText="1"/>
    </xf>
    <xf numFmtId="0" fontId="9" fillId="7" borderId="4" xfId="0" applyFont="1" applyFill="1" applyBorder="1" applyAlignment="1">
      <alignment horizontal="center" vertical="center" wrapText="1"/>
    </xf>
    <xf numFmtId="0" fontId="0" fillId="7" borderId="4" xfId="0" applyFill="1" applyBorder="1" applyAlignment="1">
      <alignment horizontal="center" vertical="top" wrapText="1"/>
    </xf>
    <xf numFmtId="10" fontId="0" fillId="7" borderId="4" xfId="4" applyNumberFormat="1" applyFont="1" applyFill="1" applyBorder="1" applyAlignment="1">
      <alignment horizontal="center" vertical="center" wrapText="1"/>
    </xf>
    <xf numFmtId="10" fontId="0" fillId="7" borderId="26" xfId="4" applyNumberFormat="1" applyFont="1" applyFill="1" applyBorder="1" applyAlignment="1">
      <alignment horizontal="center" vertical="center" wrapText="1"/>
    </xf>
    <xf numFmtId="4" fontId="16" fillId="0" borderId="3" xfId="0" applyNumberFormat="1" applyFont="1" applyBorder="1" applyAlignment="1">
      <alignment horizontal="center" vertical="center" wrapText="1"/>
    </xf>
    <xf numFmtId="4" fontId="16" fillId="7" borderId="3" xfId="0" applyNumberFormat="1" applyFont="1" applyFill="1" applyBorder="1" applyAlignment="1">
      <alignment horizontal="center" vertical="center" wrapText="1"/>
    </xf>
    <xf numFmtId="166" fontId="0" fillId="0" borderId="6" xfId="0" applyNumberFormat="1" applyBorder="1" applyAlignment="1">
      <alignment horizontal="center" vertical="center"/>
    </xf>
    <xf numFmtId="166" fontId="9" fillId="0" borderId="6" xfId="0" applyNumberFormat="1" applyFont="1" applyBorder="1" applyAlignment="1">
      <alignment horizontal="center" vertical="center"/>
    </xf>
    <xf numFmtId="0" fontId="9" fillId="0" borderId="6" xfId="0" applyFont="1" applyBorder="1" applyAlignment="1">
      <alignment horizontal="center" vertical="center"/>
    </xf>
    <xf numFmtId="166" fontId="1" fillId="0" borderId="6" xfId="0" applyNumberFormat="1" applyFont="1" applyBorder="1" applyAlignment="1">
      <alignment horizontal="center" vertical="center"/>
    </xf>
    <xf numFmtId="0" fontId="0" fillId="0" borderId="6" xfId="0" applyBorder="1" applyAlignment="1">
      <alignment horizontal="left" vertical="top" wrapText="1"/>
    </xf>
    <xf numFmtId="0" fontId="0" fillId="7" borderId="4" xfId="0" applyFill="1" applyBorder="1" applyAlignment="1">
      <alignment horizontal="left" vertical="center" wrapText="1"/>
    </xf>
    <xf numFmtId="4" fontId="0" fillId="7" borderId="4" xfId="0" applyNumberFormat="1" applyFill="1" applyBorder="1" applyAlignment="1">
      <alignment horizontal="left" vertical="center" wrapText="1"/>
    </xf>
    <xf numFmtId="0" fontId="9" fillId="7" borderId="4" xfId="0" applyFont="1" applyFill="1" applyBorder="1" applyAlignment="1">
      <alignment horizontal="left" vertical="center" wrapText="1"/>
    </xf>
    <xf numFmtId="4" fontId="9" fillId="7" borderId="4" xfId="0" applyNumberFormat="1" applyFont="1" applyFill="1" applyBorder="1" applyAlignment="1">
      <alignment horizontal="left" vertical="center" wrapText="1"/>
    </xf>
    <xf numFmtId="0" fontId="0" fillId="7" borderId="4" xfId="0" applyFill="1" applyBorder="1" applyAlignment="1">
      <alignment horizontal="left" vertical="top" wrapText="1"/>
    </xf>
    <xf numFmtId="0" fontId="0" fillId="0" borderId="0" xfId="0" applyAlignment="1">
      <alignment vertical="center" wrapText="1"/>
    </xf>
    <xf numFmtId="169" fontId="0" fillId="7" borderId="4" xfId="4" applyNumberFormat="1" applyFont="1" applyFill="1" applyBorder="1" applyAlignment="1">
      <alignment horizontal="center" vertical="center" wrapText="1"/>
    </xf>
    <xf numFmtId="1" fontId="0" fillId="0" borderId="0" xfId="0" applyNumberFormat="1" applyAlignment="1">
      <alignment vertical="center"/>
    </xf>
    <xf numFmtId="4" fontId="8" fillId="7" borderId="3" xfId="0" applyNumberFormat="1" applyFont="1" applyFill="1" applyBorder="1" applyAlignment="1">
      <alignment horizontal="left" vertical="center" wrapText="1"/>
    </xf>
    <xf numFmtId="169" fontId="8" fillId="7" borderId="6" xfId="4" applyNumberFormat="1" applyFont="1" applyFill="1" applyBorder="1" applyAlignment="1">
      <alignment horizontal="left" vertical="center" wrapText="1"/>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4" fontId="16" fillId="0" borderId="10" xfId="0" applyNumberFormat="1" applyFont="1" applyBorder="1" applyAlignment="1">
      <alignment horizontal="center" vertical="center" wrapText="1"/>
    </xf>
    <xf numFmtId="169" fontId="16" fillId="7" borderId="14" xfId="4" applyNumberFormat="1" applyFont="1" applyFill="1" applyBorder="1" applyAlignment="1">
      <alignment horizontal="center" vertical="center" wrapText="1"/>
    </xf>
    <xf numFmtId="169" fontId="8" fillId="7" borderId="27" xfId="4" applyNumberFormat="1" applyFont="1" applyFill="1" applyBorder="1" applyAlignment="1">
      <alignment horizontal="center" vertical="center" wrapText="1"/>
    </xf>
    <xf numFmtId="4" fontId="0" fillId="10" borderId="4" xfId="0" applyNumberFormat="1" applyFill="1" applyBorder="1" applyAlignment="1">
      <alignment horizontal="center" vertical="center" wrapText="1"/>
    </xf>
    <xf numFmtId="4" fontId="0" fillId="7" borderId="4" xfId="0" applyNumberFormat="1" applyFill="1" applyBorder="1" applyAlignment="1">
      <alignment vertical="center" wrapText="1"/>
    </xf>
    <xf numFmtId="0" fontId="0" fillId="7" borderId="4" xfId="0" applyFill="1" applyBorder="1" applyAlignment="1">
      <alignment vertical="center" wrapText="1"/>
    </xf>
    <xf numFmtId="0" fontId="19" fillId="0" borderId="0" xfId="0" applyFont="1" applyAlignment="1">
      <alignment horizontal="justify" vertical="center"/>
    </xf>
    <xf numFmtId="0" fontId="20" fillId="7" borderId="4" xfId="0" applyFont="1" applyFill="1" applyBorder="1" applyAlignment="1">
      <alignment horizontal="left" vertical="center" wrapText="1"/>
    </xf>
    <xf numFmtId="4" fontId="20" fillId="7" borderId="4" xfId="0" applyNumberFormat="1" applyFont="1" applyFill="1" applyBorder="1" applyAlignment="1">
      <alignment horizontal="left" vertical="center" wrapText="1"/>
    </xf>
    <xf numFmtId="0" fontId="20" fillId="7" borderId="4" xfId="0" applyFont="1" applyFill="1" applyBorder="1" applyAlignment="1">
      <alignment horizontal="left" vertical="center" wrapText="1" indent="1"/>
    </xf>
    <xf numFmtId="0" fontId="0" fillId="0" borderId="4" xfId="0" applyBorder="1" applyAlignment="1">
      <alignment horizontal="center" vertical="center" wrapText="1"/>
    </xf>
    <xf numFmtId="0" fontId="0" fillId="0" borderId="4" xfId="0" applyBorder="1" applyAlignment="1">
      <alignment vertical="center" wrapText="1"/>
    </xf>
    <xf numFmtId="4" fontId="0" fillId="0" borderId="4" xfId="0" applyNumberFormat="1" applyBorder="1" applyAlignment="1">
      <alignment vertical="center" wrapText="1"/>
    </xf>
    <xf numFmtId="10" fontId="21" fillId="7" borderId="4" xfId="4" applyNumberFormat="1" applyFont="1" applyFill="1" applyBorder="1" applyAlignment="1">
      <alignment horizontal="center" vertical="center" wrapText="1"/>
    </xf>
    <xf numFmtId="0" fontId="0" fillId="7" borderId="4" xfId="0" applyFill="1" applyBorder="1" applyAlignment="1">
      <alignment vertical="top" wrapText="1"/>
    </xf>
    <xf numFmtId="0" fontId="2" fillId="2" borderId="0" xfId="0" applyFont="1" applyFill="1" applyAlignment="1" applyProtection="1">
      <alignment horizontal="center" vertical="center" wrapText="1"/>
      <protection hidden="1"/>
    </xf>
    <xf numFmtId="0" fontId="2" fillId="2" borderId="25" xfId="0" applyFont="1" applyFill="1" applyBorder="1" applyAlignment="1" applyProtection="1">
      <alignment horizontal="center" vertical="center" wrapText="1"/>
      <protection hidden="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0" xfId="0" applyFont="1" applyFill="1" applyAlignment="1">
      <alignment horizontal="center" vertical="center"/>
    </xf>
    <xf numFmtId="0" fontId="3" fillId="3" borderId="9" xfId="0" applyFont="1" applyFill="1" applyBorder="1" applyAlignment="1">
      <alignment horizontal="center" vertical="center"/>
    </xf>
    <xf numFmtId="0" fontId="3" fillId="3" borderId="17" xfId="0" applyFont="1" applyFill="1" applyBorder="1" applyAlignment="1">
      <alignment horizontal="center" vertical="center"/>
    </xf>
  </cellXfs>
  <cellStyles count="79">
    <cellStyle name="Millares" xfId="5" builtinId="3"/>
    <cellStyle name="Millares 2" xfId="8" xr:uid="{32AEEA44-25AE-4938-9829-67E212F8624E}"/>
    <cellStyle name="Millares 2 2" xfId="15" xr:uid="{1CE64F2F-6571-4950-806D-53921B6C622A}"/>
    <cellStyle name="Millares 2 2 2" xfId="39" xr:uid="{51E80ECD-FCBD-47AC-8EEF-FD79B58E4356}"/>
    <cellStyle name="Millares 2 2 3" xfId="63" xr:uid="{41372EB9-6D80-4600-8CC1-2A90710256D8}"/>
    <cellStyle name="Millares 2 3" xfId="21" xr:uid="{26A71765-E406-4BD0-9363-8BF4D7464376}"/>
    <cellStyle name="Millares 2 3 2" xfId="45" xr:uid="{0B6EFA53-0F24-48CE-8667-039E4572545D}"/>
    <cellStyle name="Millares 2 3 3" xfId="69" xr:uid="{A310C836-5A80-4473-BFC4-2A1AD8FF336F}"/>
    <cellStyle name="Millares 2 4" xfId="27" xr:uid="{9C5F2958-1B69-4401-8B5E-3B6566BC5663}"/>
    <cellStyle name="Millares 2 4 2" xfId="51" xr:uid="{3FF690E4-266B-4BFE-8D71-65E65DBC2324}"/>
    <cellStyle name="Millares 2 4 3" xfId="75" xr:uid="{226BD5B1-EC3B-45BB-9DEB-0201A42F5332}"/>
    <cellStyle name="Millares 2 5" xfId="33" xr:uid="{0FB1EFD6-0E9C-4567-8B90-5FAF8BF0B4AD}"/>
    <cellStyle name="Millares 2 6" xfId="57" xr:uid="{78D1BE21-D68F-4255-93CE-D45720B5825D}"/>
    <cellStyle name="Millares 3" xfId="12" xr:uid="{B0551596-33E6-4A12-BA8D-7C0E12B6DA59}"/>
    <cellStyle name="Millares 3 2" xfId="36" xr:uid="{5D35ADBB-A462-442F-89A0-73ADCC522484}"/>
    <cellStyle name="Millares 3 3" xfId="60" xr:uid="{2A62F7A2-AC4F-4BEA-9D73-F6D3DD4FF029}"/>
    <cellStyle name="Millares 4" xfId="18" xr:uid="{EBA8602A-7EDC-4F97-A429-11E18AD1E5F0}"/>
    <cellStyle name="Millares 4 2" xfId="42" xr:uid="{B6F90DC2-7615-441E-BA07-6E1EB2C614C8}"/>
    <cellStyle name="Millares 4 3" xfId="66" xr:uid="{045C0797-ACF7-42BE-A08D-3FB347732741}"/>
    <cellStyle name="Millares 5" xfId="24" xr:uid="{E9CFC8C2-42E3-4DCA-A2ED-35D773A2A78A}"/>
    <cellStyle name="Millares 5 2" xfId="48" xr:uid="{6C66987A-46A2-45C9-93F1-82CEADAEBF64}"/>
    <cellStyle name="Millares 5 3" xfId="72" xr:uid="{A5A91A83-4338-45E1-AA7E-0164EB8F40FB}"/>
    <cellStyle name="Millares 6" xfId="30" xr:uid="{BE6E2DB7-C00D-405A-B3D5-8722F3C340B4}"/>
    <cellStyle name="Millares 7" xfId="54" xr:uid="{9BE6182B-867D-42FC-8138-84E029B23649}"/>
    <cellStyle name="Millares 8" xfId="78" xr:uid="{DCA73A12-1210-42D0-AF99-59CA924E4113}"/>
    <cellStyle name="Moneda [0] 2" xfId="2" xr:uid="{7ECD5F00-C637-443A-BAEA-195F7B994C0C}"/>
    <cellStyle name="Moneda [0] 2 2" xfId="6" xr:uid="{769EAE68-747D-40D6-BBD8-5B98362C7E7D}"/>
    <cellStyle name="Moneda [0] 2 2 2" xfId="13" xr:uid="{9E927BC1-F7A1-4B05-B223-37ED843BA30D}"/>
    <cellStyle name="Moneda [0] 2 2 2 2" xfId="37" xr:uid="{F8EC5CA3-78F0-4CD4-B389-BAF5FBB8A102}"/>
    <cellStyle name="Moneda [0] 2 2 2 3" xfId="61" xr:uid="{619A8C2C-FFE2-469B-88A4-AA47EBFEB737}"/>
    <cellStyle name="Moneda [0] 2 2 3" xfId="19" xr:uid="{E6193242-B98F-4F5D-A808-8AC02D28DDA7}"/>
    <cellStyle name="Moneda [0] 2 2 3 2" xfId="43" xr:uid="{E6BCA25E-C016-44BC-AE8B-8A6A8A76EC2F}"/>
    <cellStyle name="Moneda [0] 2 2 3 3" xfId="67" xr:uid="{64FB0C82-D9E9-44A3-9E27-92E04F74FF6E}"/>
    <cellStyle name="Moneda [0] 2 2 4" xfId="25" xr:uid="{AA369184-0218-4E43-B883-C70B472655B5}"/>
    <cellStyle name="Moneda [0] 2 2 4 2" xfId="49" xr:uid="{C04C10FF-6543-4E58-A493-95FAE93FC715}"/>
    <cellStyle name="Moneda [0] 2 2 4 3" xfId="73" xr:uid="{A26E356E-ADAD-4DE2-92D2-D0CCA6E32214}"/>
    <cellStyle name="Moneda [0] 2 2 5" xfId="31" xr:uid="{75337EC0-1ACF-4475-92CC-2070F491196D}"/>
    <cellStyle name="Moneda [0] 2 2 6" xfId="55" xr:uid="{3C5BF144-69AD-48D1-9B96-2C3EED04BFBC}"/>
    <cellStyle name="Moneda [0] 2 3" xfId="10" xr:uid="{F71EAC57-909B-450E-BA1F-02005F0AD22C}"/>
    <cellStyle name="Moneda [0] 2 3 2" xfId="34" xr:uid="{14383CB0-F5E3-4441-AF51-1434D6AC2A2C}"/>
    <cellStyle name="Moneda [0] 2 3 3" xfId="58" xr:uid="{82A3DEEC-D7AB-48EE-8497-2242F9675BE2}"/>
    <cellStyle name="Moneda [0] 2 4" xfId="16" xr:uid="{127BCD0D-FE62-4C89-8C7C-5946668EC77C}"/>
    <cellStyle name="Moneda [0] 2 4 2" xfId="40" xr:uid="{9FE25D8F-8DA3-4B6F-8166-AD68BB19908F}"/>
    <cellStyle name="Moneda [0] 2 4 3" xfId="64" xr:uid="{604BE5D9-34C1-4735-982E-A48F782D0DDF}"/>
    <cellStyle name="Moneda [0] 2 5" xfId="22" xr:uid="{D4F3C012-A33F-4183-BC9C-2256359F7696}"/>
    <cellStyle name="Moneda [0] 2 5 2" xfId="46" xr:uid="{797C8573-74DD-4545-8DA9-362AB362C54E}"/>
    <cellStyle name="Moneda [0] 2 5 3" xfId="70" xr:uid="{5AA714F2-FEB4-483A-89B9-860130744426}"/>
    <cellStyle name="Moneda [0] 2 6" xfId="28" xr:uid="{03A414B0-6E98-4A72-9853-E188ADD6F7AD}"/>
    <cellStyle name="Moneda [0] 2 7" xfId="52" xr:uid="{FBBF730E-29C4-427B-81AE-D07EADA292C9}"/>
    <cellStyle name="Moneda [0] 2 8" xfId="76" xr:uid="{8FBDC39C-1398-4E61-9F40-7E6F47FD6EEE}"/>
    <cellStyle name="Moneda 2" xfId="3" xr:uid="{F68D97B8-49B8-4F40-B9D1-F49EF046BB9B}"/>
    <cellStyle name="Moneda 2 2" xfId="7" xr:uid="{084934B9-7F3E-447D-A49E-DBDEE60D56F9}"/>
    <cellStyle name="Moneda 2 2 2" xfId="14" xr:uid="{C8E1F46C-0339-4AE5-9354-B8D0CCA27F53}"/>
    <cellStyle name="Moneda 2 2 2 2" xfId="38" xr:uid="{D09532E4-584D-4235-BE78-BC14D4CDF437}"/>
    <cellStyle name="Moneda 2 2 2 3" xfId="62" xr:uid="{62CEA64B-14EF-421A-AEF4-ABB51FEA164F}"/>
    <cellStyle name="Moneda 2 2 3" xfId="20" xr:uid="{AF558B62-A207-4C87-B106-37709C988825}"/>
    <cellStyle name="Moneda 2 2 3 2" xfId="44" xr:uid="{2896CB2C-F8AC-4AF9-94FB-688916C26C4F}"/>
    <cellStyle name="Moneda 2 2 3 3" xfId="68" xr:uid="{B0207585-9754-4EC5-AD27-28DFA7EA2F18}"/>
    <cellStyle name="Moneda 2 2 4" xfId="26" xr:uid="{140EDE4D-42C6-46BC-B15C-2D4140F778EA}"/>
    <cellStyle name="Moneda 2 2 4 2" xfId="50" xr:uid="{D4913F2C-6D5B-445A-B860-0B62108EF6ED}"/>
    <cellStyle name="Moneda 2 2 4 3" xfId="74" xr:uid="{2631A630-0D39-4D5D-AD75-42DAA94B8159}"/>
    <cellStyle name="Moneda 2 2 5" xfId="32" xr:uid="{5A9C7082-1E87-4DB3-B605-CF1FC5F505A8}"/>
    <cellStyle name="Moneda 2 2 6" xfId="56" xr:uid="{40A97D84-12F0-4B00-82B7-6A43116DCE41}"/>
    <cellStyle name="Moneda 2 3" xfId="11" xr:uid="{3B7A07B3-AA46-48EE-9CF7-91775483F270}"/>
    <cellStyle name="Moneda 2 3 2" xfId="35" xr:uid="{F5009309-98FB-481B-AECA-936D930AED94}"/>
    <cellStyle name="Moneda 2 3 3" xfId="59" xr:uid="{AFE194AA-A9A6-44E9-801D-D41255454CB3}"/>
    <cellStyle name="Moneda 2 4" xfId="17" xr:uid="{56504294-3DDE-4784-8766-4930AF27DCDE}"/>
    <cellStyle name="Moneda 2 4 2" xfId="41" xr:uid="{29D2C679-A2A9-4232-88A3-C9B645FE1DA6}"/>
    <cellStyle name="Moneda 2 4 3" xfId="65" xr:uid="{344E1A3E-3FD1-4BC2-99F9-F16F6A21AA24}"/>
    <cellStyle name="Moneda 2 5" xfId="23" xr:uid="{1E76D09A-7A33-4325-8708-F4B8374747B4}"/>
    <cellStyle name="Moneda 2 5 2" xfId="47" xr:uid="{8361E5BD-8C66-4440-90F6-BFCEFF4C6A5E}"/>
    <cellStyle name="Moneda 2 5 3" xfId="71" xr:uid="{C1DC425E-4482-415F-A033-2D247361D9BD}"/>
    <cellStyle name="Moneda 2 6" xfId="29" xr:uid="{7BD66192-502C-4DBD-8828-73180B3203B9}"/>
    <cellStyle name="Moneda 2 7" xfId="53" xr:uid="{8AA939E7-DDC7-4E0F-8D9B-9E6E1C695A5A}"/>
    <cellStyle name="Moneda 2 8" xfId="77" xr:uid="{2452CE9B-E878-4797-BF6D-A43869ADA378}"/>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L1" zoomScale="90" zoomScaleNormal="90" workbookViewId="0">
      <selection activeCell="Q10" sqref="Q10"/>
    </sheetView>
  </sheetViews>
  <sheetFormatPr defaultColWidth="12" defaultRowHeight="12"/>
  <cols>
    <col min="1" max="1" width="2.1640625" customWidth="1"/>
    <col min="2" max="6" width="10.83203125" customWidth="1"/>
    <col min="7" max="7" width="9.83203125" customWidth="1"/>
    <col min="8" max="8" width="68" customWidth="1"/>
    <col min="9" max="9" width="12" style="5"/>
    <col min="10" max="10" width="26.5" style="5" customWidth="1"/>
    <col min="11" max="11" width="53" customWidth="1"/>
    <col min="12" max="13" width="18.5" customWidth="1"/>
    <col min="15" max="16" width="16" customWidth="1"/>
    <col min="21" max="21" width="14.1640625" customWidth="1"/>
    <col min="22" max="22" width="20.1640625" customWidth="1"/>
    <col min="23" max="23" width="17.5" customWidth="1"/>
    <col min="25" max="25" width="13.83203125" customWidth="1"/>
    <col min="26" max="26" width="13.6640625" customWidth="1"/>
    <col min="27" max="27" width="21.1640625" customWidth="1"/>
    <col min="28" max="34" width="18.5" customWidth="1"/>
    <col min="35" max="35" width="22.1640625" customWidth="1"/>
    <col min="36" max="37" width="18.5" customWidth="1"/>
  </cols>
  <sheetData>
    <row r="1" spans="2:40" ht="28.5" customHeight="1">
      <c r="B1" s="1"/>
      <c r="C1" s="1"/>
      <c r="D1" s="1"/>
      <c r="E1" s="1"/>
      <c r="F1" s="1"/>
      <c r="G1" s="17"/>
      <c r="H1" s="17"/>
      <c r="I1" s="17"/>
      <c r="J1" s="17"/>
      <c r="K1" s="17"/>
      <c r="L1" s="17"/>
      <c r="M1" s="17"/>
      <c r="N1" s="17"/>
      <c r="O1" s="98" t="s">
        <v>0</v>
      </c>
      <c r="P1" s="98"/>
      <c r="Q1" s="98"/>
      <c r="R1" s="98"/>
      <c r="S1" s="98"/>
      <c r="T1" s="98"/>
      <c r="U1" s="98"/>
      <c r="V1" s="98"/>
      <c r="W1" s="98"/>
      <c r="X1" s="98"/>
      <c r="Y1" s="98"/>
      <c r="Z1" s="98"/>
      <c r="AA1" s="99"/>
      <c r="AB1" s="102">
        <v>2024</v>
      </c>
      <c r="AC1" s="103"/>
      <c r="AD1" s="104">
        <v>2025</v>
      </c>
      <c r="AE1" s="103"/>
      <c r="AF1" s="102">
        <v>2026</v>
      </c>
      <c r="AG1" s="103"/>
      <c r="AH1" s="102">
        <v>2027</v>
      </c>
      <c r="AI1" s="102"/>
      <c r="AJ1" s="100" t="s">
        <v>1</v>
      </c>
      <c r="AK1" s="101"/>
    </row>
    <row r="2" spans="2:40" ht="50.1" customHeight="1">
      <c r="B2" s="2" t="s">
        <v>2</v>
      </c>
      <c r="C2" s="2" t="s">
        <v>3</v>
      </c>
      <c r="D2" s="2" t="s">
        <v>4</v>
      </c>
      <c r="E2" s="2" t="s">
        <v>5</v>
      </c>
      <c r="F2" s="2" t="s">
        <v>6</v>
      </c>
      <c r="G2" s="18" t="s">
        <v>7</v>
      </c>
      <c r="H2" s="18" t="s">
        <v>8</v>
      </c>
      <c r="I2" s="18" t="s">
        <v>9</v>
      </c>
      <c r="J2" s="18" t="s">
        <v>10</v>
      </c>
      <c r="K2" s="18" t="s">
        <v>11</v>
      </c>
      <c r="L2" s="18" t="s">
        <v>12</v>
      </c>
      <c r="M2" s="16" t="s">
        <v>13</v>
      </c>
      <c r="N2" s="16" t="s">
        <v>14</v>
      </c>
      <c r="O2" s="3" t="s">
        <v>15</v>
      </c>
      <c r="P2" s="3" t="s">
        <v>16</v>
      </c>
      <c r="Q2" s="3" t="s">
        <v>17</v>
      </c>
      <c r="R2" s="3" t="s">
        <v>18</v>
      </c>
      <c r="S2" s="3" t="s">
        <v>19</v>
      </c>
      <c r="T2" s="3" t="s">
        <v>20</v>
      </c>
      <c r="U2" s="31" t="s">
        <v>21</v>
      </c>
      <c r="V2" s="31" t="s">
        <v>22</v>
      </c>
      <c r="W2" s="31" t="s">
        <v>23</v>
      </c>
      <c r="X2" s="31" t="s">
        <v>24</v>
      </c>
      <c r="Y2" s="32" t="s">
        <v>25</v>
      </c>
      <c r="Z2" s="32" t="s">
        <v>26</v>
      </c>
      <c r="AA2" s="32" t="s">
        <v>27</v>
      </c>
      <c r="AB2" s="47" t="s">
        <v>28</v>
      </c>
      <c r="AC2" s="49" t="s">
        <v>29</v>
      </c>
      <c r="AD2" s="49" t="s">
        <v>28</v>
      </c>
      <c r="AE2" s="45" t="s">
        <v>29</v>
      </c>
      <c r="AF2" s="47" t="s">
        <v>28</v>
      </c>
      <c r="AG2" s="48" t="s">
        <v>29</v>
      </c>
      <c r="AH2" s="44" t="s">
        <v>28</v>
      </c>
      <c r="AI2" s="45" t="s">
        <v>29</v>
      </c>
      <c r="AJ2" s="46" t="s">
        <v>28</v>
      </c>
      <c r="AK2" s="47" t="s">
        <v>29</v>
      </c>
    </row>
    <row r="3" spans="2:40" s="1" customFormat="1" ht="48" customHeight="1">
      <c r="B3" s="24">
        <f>[2]Proyecto!$C$4</f>
        <v>7</v>
      </c>
      <c r="C3" s="37">
        <v>1</v>
      </c>
      <c r="D3" s="37">
        <v>16</v>
      </c>
      <c r="E3" s="38" t="s">
        <v>30</v>
      </c>
      <c r="F3" s="37">
        <v>10</v>
      </c>
      <c r="G3" s="27">
        <v>1</v>
      </c>
      <c r="H3" s="28" t="s">
        <v>31</v>
      </c>
      <c r="I3" s="53" t="s">
        <v>32</v>
      </c>
      <c r="J3" s="54" t="s">
        <v>33</v>
      </c>
      <c r="K3" s="29" t="s">
        <v>34</v>
      </c>
      <c r="L3" s="30" t="s">
        <v>35</v>
      </c>
      <c r="M3" s="21" t="s">
        <v>36</v>
      </c>
      <c r="N3" s="22" t="s">
        <v>37</v>
      </c>
      <c r="O3" s="19" t="str">
        <f>+'Metas-Enero 2025'!H3</f>
        <v>RMM 21,64 x 100.000 NV</v>
      </c>
      <c r="P3" s="26"/>
      <c r="Q3" s="26"/>
      <c r="R3" s="26"/>
      <c r="S3" s="26"/>
      <c r="T3" s="26"/>
      <c r="U3" s="33"/>
      <c r="V3" s="33"/>
      <c r="W3" s="33"/>
      <c r="X3" s="33"/>
      <c r="Y3" s="33"/>
      <c r="Z3" s="33"/>
      <c r="AA3" s="83" t="s">
        <v>38</v>
      </c>
      <c r="AB3" s="26" t="s">
        <v>39</v>
      </c>
      <c r="AC3" s="33" t="s">
        <v>40</v>
      </c>
      <c r="AD3" s="26" t="s">
        <v>38</v>
      </c>
      <c r="AE3" s="35"/>
      <c r="AF3" s="26" t="s">
        <v>41</v>
      </c>
      <c r="AG3" s="26"/>
      <c r="AH3" s="26" t="s">
        <v>42</v>
      </c>
      <c r="AI3" s="26"/>
      <c r="AJ3" s="26" t="s">
        <v>42</v>
      </c>
      <c r="AK3" s="26"/>
      <c r="AL3" s="4"/>
      <c r="AM3" s="4"/>
      <c r="AN3" s="4"/>
    </row>
    <row r="4" spans="2:40" s="1" customFormat="1" ht="48" customHeight="1">
      <c r="B4" s="24">
        <f>[2]Proyecto!$C$4</f>
        <v>7</v>
      </c>
      <c r="C4" s="37">
        <v>1</v>
      </c>
      <c r="D4" s="37">
        <v>16</v>
      </c>
      <c r="E4" s="38" t="s">
        <v>30</v>
      </c>
      <c r="F4" s="37">
        <v>10</v>
      </c>
      <c r="G4" s="25">
        <v>2</v>
      </c>
      <c r="H4" s="23" t="s">
        <v>43</v>
      </c>
      <c r="I4" s="55" t="s">
        <v>32</v>
      </c>
      <c r="J4" s="56" t="s">
        <v>44</v>
      </c>
      <c r="K4" s="20" t="s">
        <v>45</v>
      </c>
      <c r="L4" s="21" t="s">
        <v>46</v>
      </c>
      <c r="M4" s="21" t="s">
        <v>36</v>
      </c>
      <c r="N4" s="22" t="s">
        <v>47</v>
      </c>
      <c r="O4" s="19" t="str">
        <f>+'Metas-Enero 2025'!H4</f>
        <v>Casos a enero 2025: 24</v>
      </c>
      <c r="P4" s="19"/>
      <c r="Q4" s="19"/>
      <c r="R4" s="19"/>
      <c r="S4" s="19"/>
      <c r="T4" s="19"/>
      <c r="U4" s="33"/>
      <c r="V4" s="33"/>
      <c r="W4" s="33"/>
      <c r="X4" s="33"/>
      <c r="Y4" s="33"/>
      <c r="Z4" s="33"/>
      <c r="AA4" s="63" t="s">
        <v>48</v>
      </c>
      <c r="AB4" s="19" t="s">
        <v>49</v>
      </c>
      <c r="AC4" s="33" t="s">
        <v>50</v>
      </c>
      <c r="AD4" s="19" t="s">
        <v>48</v>
      </c>
      <c r="AE4" s="35"/>
      <c r="AF4" s="19" t="s">
        <v>51</v>
      </c>
      <c r="AG4" s="19"/>
      <c r="AH4" s="19" t="s">
        <v>52</v>
      </c>
      <c r="AI4" s="19"/>
      <c r="AJ4" s="19" t="s">
        <v>52</v>
      </c>
      <c r="AK4" s="19"/>
      <c r="AL4" s="4"/>
      <c r="AM4" s="4"/>
      <c r="AN4" s="4"/>
    </row>
    <row r="5" spans="2:40" s="1" customFormat="1" ht="48" customHeight="1">
      <c r="B5" s="24">
        <f>[2]Proyecto!$C$4</f>
        <v>7</v>
      </c>
      <c r="C5" s="37">
        <v>1</v>
      </c>
      <c r="D5" s="37">
        <v>16</v>
      </c>
      <c r="E5" s="38" t="s">
        <v>30</v>
      </c>
      <c r="F5" s="37">
        <v>10</v>
      </c>
      <c r="G5" s="25">
        <v>3</v>
      </c>
      <c r="H5" s="23" t="s">
        <v>53</v>
      </c>
      <c r="I5" s="55" t="s">
        <v>32</v>
      </c>
      <c r="J5" s="56" t="s">
        <v>54</v>
      </c>
      <c r="K5" s="20" t="s">
        <v>55</v>
      </c>
      <c r="L5" s="21" t="s">
        <v>46</v>
      </c>
      <c r="M5" s="21" t="s">
        <v>36</v>
      </c>
      <c r="N5" s="22" t="s">
        <v>56</v>
      </c>
      <c r="O5" s="19" t="str">
        <f>+'Metas-Febrero 2025'!H5</f>
        <v>A febrero 2025 se presentaron 67 casos y una tasa de 7,7 x 1.000 NV</v>
      </c>
      <c r="P5" s="19"/>
      <c r="Q5" s="19"/>
      <c r="R5" s="19"/>
      <c r="S5" s="19"/>
      <c r="T5" s="19"/>
      <c r="U5" s="33"/>
      <c r="V5" s="33"/>
      <c r="W5" s="60"/>
      <c r="X5" s="33"/>
      <c r="Y5" s="33"/>
      <c r="Z5" s="33"/>
      <c r="AA5" s="63" t="s">
        <v>57</v>
      </c>
      <c r="AB5" s="19" t="s">
        <v>58</v>
      </c>
      <c r="AC5" s="33" t="s">
        <v>59</v>
      </c>
      <c r="AD5" s="19" t="s">
        <v>57</v>
      </c>
      <c r="AE5" s="35"/>
      <c r="AF5" s="19" t="s">
        <v>57</v>
      </c>
      <c r="AG5" s="19"/>
      <c r="AH5" s="19" t="s">
        <v>57</v>
      </c>
      <c r="AI5" s="19"/>
      <c r="AJ5" s="19" t="s">
        <v>57</v>
      </c>
      <c r="AK5" s="19"/>
      <c r="AL5" s="4"/>
      <c r="AM5" s="43"/>
      <c r="AN5" s="4"/>
    </row>
    <row r="6" spans="2:40" s="1" customFormat="1" ht="48" customHeight="1">
      <c r="B6" s="24">
        <f>[2]Proyecto!$C$4</f>
        <v>7</v>
      </c>
      <c r="C6" s="37">
        <v>1</v>
      </c>
      <c r="D6" s="37">
        <v>10</v>
      </c>
      <c r="E6" s="38" t="s">
        <v>60</v>
      </c>
      <c r="F6" s="37">
        <v>10</v>
      </c>
      <c r="G6" s="25">
        <v>4</v>
      </c>
      <c r="H6" s="23" t="s">
        <v>61</v>
      </c>
      <c r="I6" s="55" t="s">
        <v>32</v>
      </c>
      <c r="J6" s="56" t="s">
        <v>62</v>
      </c>
      <c r="K6" s="20" t="s">
        <v>63</v>
      </c>
      <c r="L6" s="21" t="s">
        <v>46</v>
      </c>
      <c r="M6" s="21" t="s">
        <v>36</v>
      </c>
      <c r="N6" s="22" t="s">
        <v>64</v>
      </c>
      <c r="O6" s="19" t="str">
        <f>+'Metas-Enero 2025'!H6</f>
        <v>Casos a Enero 2025: 463
Tasa: 10,9 x 100.000 habitantes</v>
      </c>
      <c r="P6" s="19"/>
      <c r="Q6" s="19"/>
      <c r="R6" s="19"/>
      <c r="S6" s="19"/>
      <c r="T6" s="19"/>
      <c r="U6" s="33"/>
      <c r="V6" s="33"/>
      <c r="W6" s="59"/>
      <c r="X6" s="59"/>
      <c r="Y6" s="59"/>
      <c r="Z6" s="59"/>
      <c r="AA6" s="63" t="s">
        <v>65</v>
      </c>
      <c r="AB6" s="19" t="s">
        <v>65</v>
      </c>
      <c r="AC6" s="59" t="s">
        <v>66</v>
      </c>
      <c r="AD6" s="19" t="s">
        <v>65</v>
      </c>
      <c r="AE6" s="19"/>
      <c r="AF6" s="19" t="s">
        <v>65</v>
      </c>
      <c r="AG6" s="19"/>
      <c r="AH6" s="19" t="s">
        <v>65</v>
      </c>
      <c r="AI6" s="19"/>
      <c r="AJ6" s="19" t="s">
        <v>65</v>
      </c>
      <c r="AK6" s="19"/>
      <c r="AL6" s="4"/>
      <c r="AM6" s="4"/>
      <c r="AN6" s="4"/>
    </row>
    <row r="7" spans="2:40" s="1" customFormat="1" ht="48" customHeight="1">
      <c r="B7" s="24">
        <f>[2]Proyecto!$C$4</f>
        <v>7</v>
      </c>
      <c r="C7" s="37">
        <v>3</v>
      </c>
      <c r="D7" s="37">
        <v>3</v>
      </c>
      <c r="E7" s="38" t="s">
        <v>67</v>
      </c>
      <c r="F7" s="37">
        <v>10</v>
      </c>
      <c r="G7" s="25">
        <v>5</v>
      </c>
      <c r="H7" s="23" t="s">
        <v>68</v>
      </c>
      <c r="I7" s="55" t="s">
        <v>32</v>
      </c>
      <c r="J7" s="56" t="s">
        <v>69</v>
      </c>
      <c r="K7" s="20" t="s">
        <v>70</v>
      </c>
      <c r="L7" s="21" t="s">
        <v>71</v>
      </c>
      <c r="M7" s="21" t="s">
        <v>72</v>
      </c>
      <c r="N7" s="22" t="s">
        <v>73</v>
      </c>
      <c r="O7" s="19" t="str">
        <f>+'Metas-Enero 2025'!H7</f>
        <v>Con corte a enero 2025 se han notificado 394 casos del evento SIVIGILA 850.</v>
      </c>
      <c r="P7" s="19"/>
      <c r="Q7" s="19"/>
      <c r="R7" s="19"/>
      <c r="S7" s="19"/>
      <c r="T7" s="19"/>
      <c r="U7" s="33"/>
      <c r="V7" s="33"/>
      <c r="W7" s="33"/>
      <c r="X7" s="33"/>
      <c r="Y7" s="33"/>
      <c r="Z7" s="33"/>
      <c r="AA7" s="63" t="s">
        <v>74</v>
      </c>
      <c r="AB7" s="19" t="s">
        <v>75</v>
      </c>
      <c r="AC7" s="33" t="s">
        <v>76</v>
      </c>
      <c r="AD7" s="19" t="s">
        <v>74</v>
      </c>
      <c r="AE7" s="19"/>
      <c r="AF7" s="19" t="s">
        <v>77</v>
      </c>
      <c r="AG7" s="19"/>
      <c r="AH7" s="19" t="s">
        <v>78</v>
      </c>
      <c r="AI7" s="19"/>
      <c r="AJ7" s="19" t="s">
        <v>78</v>
      </c>
      <c r="AK7" s="19"/>
      <c r="AL7" s="4"/>
      <c r="AM7" s="4"/>
      <c r="AN7" s="4"/>
    </row>
    <row r="8" spans="2:40" s="1" customFormat="1" ht="48" customHeight="1">
      <c r="B8" s="24">
        <f>[2]Proyecto!$C$4</f>
        <v>7</v>
      </c>
      <c r="C8" s="37">
        <v>2</v>
      </c>
      <c r="D8" s="37">
        <v>10</v>
      </c>
      <c r="E8" s="38" t="s">
        <v>60</v>
      </c>
      <c r="F8" s="37">
        <v>10</v>
      </c>
      <c r="G8" s="25">
        <v>6</v>
      </c>
      <c r="H8" s="23" t="s">
        <v>79</v>
      </c>
      <c r="I8" s="55" t="s">
        <v>32</v>
      </c>
      <c r="J8" s="56" t="s">
        <v>80</v>
      </c>
      <c r="K8" s="20" t="s">
        <v>81</v>
      </c>
      <c r="L8" s="21" t="s">
        <v>46</v>
      </c>
      <c r="M8" s="21" t="s">
        <v>82</v>
      </c>
      <c r="N8" s="22" t="s">
        <v>83</v>
      </c>
      <c r="O8" s="19" t="str">
        <f>+'Metas-Enero 2025'!H8</f>
        <v>Durante el periodo de enero 2025, según datos preliminares se han presentado 12 nacimientos en personas menores de 14 años, correspondiente a una Tasa Específica de Fecundidad (TEF) de 0,1 por 1.000 nacidos vivos (NV).</v>
      </c>
      <c r="P8" s="35"/>
      <c r="Q8" s="35"/>
      <c r="R8" s="35"/>
      <c r="S8" s="35"/>
      <c r="T8" s="35"/>
      <c r="U8" s="33"/>
      <c r="V8" s="33"/>
      <c r="W8" s="33"/>
      <c r="X8" s="82"/>
      <c r="Y8" s="75"/>
      <c r="Z8" s="80"/>
      <c r="AA8" s="64" t="s">
        <v>84</v>
      </c>
      <c r="AB8" s="35" t="s">
        <v>84</v>
      </c>
      <c r="AC8" s="80" t="s">
        <v>85</v>
      </c>
      <c r="AD8" s="35" t="s">
        <v>84</v>
      </c>
      <c r="AE8" s="19"/>
      <c r="AF8" s="35" t="s">
        <v>84</v>
      </c>
      <c r="AG8" s="19"/>
      <c r="AH8" s="19" t="s">
        <v>86</v>
      </c>
      <c r="AI8" s="19"/>
      <c r="AJ8" s="19" t="s">
        <v>87</v>
      </c>
      <c r="AK8" s="19"/>
      <c r="AL8" s="4"/>
      <c r="AM8" s="4"/>
      <c r="AN8" s="4"/>
    </row>
    <row r="9" spans="2:40" s="1" customFormat="1" ht="48" customHeight="1">
      <c r="B9" s="24">
        <f>[2]Proyecto!$C$4</f>
        <v>7</v>
      </c>
      <c r="C9" s="37">
        <v>2</v>
      </c>
      <c r="D9" s="37">
        <v>10</v>
      </c>
      <c r="E9" s="38" t="s">
        <v>88</v>
      </c>
      <c r="F9" s="37">
        <v>10</v>
      </c>
      <c r="G9" s="25">
        <v>7</v>
      </c>
      <c r="H9" s="23" t="s">
        <v>89</v>
      </c>
      <c r="I9" s="55" t="s">
        <v>32</v>
      </c>
      <c r="J9" s="56" t="s">
        <v>90</v>
      </c>
      <c r="K9" s="20" t="s">
        <v>91</v>
      </c>
      <c r="L9" s="21" t="s">
        <v>46</v>
      </c>
      <c r="M9" s="21" t="s">
        <v>36</v>
      </c>
      <c r="N9" s="22" t="s">
        <v>92</v>
      </c>
      <c r="O9" s="19" t="str">
        <f>+'Metas-Enero 2025'!H9</f>
        <v>Durante el periodo de enero 2025, según datos preliminares se han presentado 360 nacimientos en adolescentes de 15 a 19 años, correspondiente a una Tasa Específica de Fecundidad (TEF) de 1,5 por 1.000 nacidos vivos (NV).</v>
      </c>
      <c r="P9" s="35"/>
      <c r="Q9" s="35"/>
      <c r="R9" s="35"/>
      <c r="S9" s="35"/>
      <c r="T9" s="35"/>
      <c r="U9" s="33"/>
      <c r="V9" s="33"/>
      <c r="W9" s="33"/>
      <c r="X9" s="33"/>
      <c r="Y9" s="33"/>
      <c r="Z9" s="33"/>
      <c r="AA9" s="64" t="s">
        <v>93</v>
      </c>
      <c r="AB9" s="35" t="s">
        <v>94</v>
      </c>
      <c r="AC9" s="33" t="s">
        <v>95</v>
      </c>
      <c r="AD9" s="35" t="s">
        <v>93</v>
      </c>
      <c r="AE9" s="19"/>
      <c r="AF9" s="35" t="s">
        <v>96</v>
      </c>
      <c r="AG9" s="19"/>
      <c r="AH9" s="19" t="s">
        <v>97</v>
      </c>
      <c r="AI9" s="19"/>
      <c r="AJ9" s="19" t="s">
        <v>97</v>
      </c>
      <c r="AK9" s="19"/>
      <c r="AL9" s="4"/>
      <c r="AM9" s="4"/>
      <c r="AN9" s="4"/>
    </row>
    <row r="10" spans="2:40" s="1" customFormat="1" ht="48" customHeight="1">
      <c r="B10" s="65">
        <f>[2]Proyecto!$C$4</f>
        <v>7</v>
      </c>
      <c r="C10" s="66">
        <v>2</v>
      </c>
      <c r="D10" s="66">
        <v>5</v>
      </c>
      <c r="E10" s="67" t="s">
        <v>98</v>
      </c>
      <c r="F10" s="67">
        <v>10</v>
      </c>
      <c r="G10" s="68">
        <v>8</v>
      </c>
      <c r="H10" s="69" t="s">
        <v>99</v>
      </c>
      <c r="I10" s="57" t="s">
        <v>32</v>
      </c>
      <c r="J10" s="58" t="s">
        <v>100</v>
      </c>
      <c r="K10" s="50" t="s">
        <v>101</v>
      </c>
      <c r="L10" s="51" t="s">
        <v>71</v>
      </c>
      <c r="M10" s="51" t="s">
        <v>36</v>
      </c>
      <c r="N10" s="52" t="s">
        <v>102</v>
      </c>
      <c r="O10" s="35">
        <f>+'Metas-Enero 2025'!H10</f>
        <v>1.35E-2</v>
      </c>
      <c r="P10" s="39"/>
      <c r="Q10" s="39"/>
      <c r="R10" s="39"/>
      <c r="S10" s="39"/>
      <c r="T10" s="39"/>
      <c r="U10" s="62"/>
      <c r="V10" s="62"/>
      <c r="W10" s="61"/>
      <c r="X10" s="61"/>
      <c r="Y10" s="61"/>
      <c r="Z10" s="61"/>
      <c r="AA10" s="84">
        <v>1.7000000000000001E-2</v>
      </c>
      <c r="AB10" s="39">
        <v>1.7999999999999999E-2</v>
      </c>
      <c r="AC10" s="61">
        <v>1.4500000000000001E-2</v>
      </c>
      <c r="AD10" s="39">
        <v>1.7000000000000001E-2</v>
      </c>
      <c r="AE10" s="40"/>
      <c r="AF10" s="39">
        <v>1.7000000000000001E-2</v>
      </c>
      <c r="AG10" s="40"/>
      <c r="AH10" s="41">
        <v>1.6E-2</v>
      </c>
      <c r="AI10" s="40"/>
      <c r="AJ10" s="41">
        <v>1.6E-2</v>
      </c>
      <c r="AK10" s="42"/>
      <c r="AL10" s="4"/>
      <c r="AM10" s="4"/>
      <c r="AN10" s="4"/>
    </row>
    <row r="11" spans="2:40" ht="17.25" customHeight="1">
      <c r="AA11" s="15"/>
      <c r="AL11" s="6"/>
      <c r="AM11" s="6"/>
      <c r="AN11" s="6"/>
    </row>
    <row r="12" spans="2:40" ht="30" customHeight="1">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6"/>
      <c r="AM12" s="6"/>
      <c r="AN12" s="6"/>
    </row>
    <row r="13" spans="2:40" ht="18" customHeight="1">
      <c r="AL13" s="6"/>
      <c r="AM13" s="6"/>
      <c r="AN13" s="6"/>
    </row>
    <row r="14" spans="2:40" ht="18" customHeight="1">
      <c r="AL14" s="6"/>
      <c r="AM14" s="6"/>
      <c r="AN14" s="6"/>
    </row>
    <row r="15" spans="2:40" ht="18" customHeight="1">
      <c r="AL15" s="6"/>
      <c r="AM15" s="6"/>
      <c r="AN15" s="6"/>
    </row>
    <row r="16" spans="2:40" ht="18" customHeight="1">
      <c r="AL16" s="6"/>
      <c r="AM16" s="6"/>
      <c r="AN16" s="6"/>
    </row>
    <row r="17" spans="38:40" ht="18" customHeight="1">
      <c r="AL17" s="6"/>
      <c r="AM17" s="6"/>
      <c r="AN17" s="6"/>
    </row>
    <row r="18" spans="38:40" ht="18" customHeight="1">
      <c r="AL18" s="6"/>
      <c r="AM18" s="6"/>
      <c r="AN18" s="6"/>
    </row>
    <row r="19" spans="38:40" ht="18" customHeight="1">
      <c r="AL19" s="6"/>
      <c r="AM19" s="6"/>
      <c r="AN19" s="6"/>
    </row>
    <row r="20" spans="38:40" ht="18" customHeight="1">
      <c r="AL20" s="6"/>
      <c r="AM20" s="6"/>
      <c r="AN20" s="6"/>
    </row>
    <row r="21" spans="38:40" ht="18" customHeight="1">
      <c r="AL21" s="6"/>
      <c r="AM21" s="6"/>
      <c r="AN21" s="6"/>
    </row>
    <row r="22" spans="38:40" ht="18" customHeight="1">
      <c r="AL22" s="6"/>
      <c r="AM22" s="6"/>
      <c r="AN22" s="6"/>
    </row>
    <row r="23" spans="38:40" ht="18" customHeight="1">
      <c r="AL23" s="6"/>
      <c r="AM23" s="6"/>
      <c r="AN23" s="6"/>
    </row>
    <row r="24" spans="38:40" ht="18" customHeight="1">
      <c r="AL24" s="6"/>
      <c r="AM24" s="6"/>
      <c r="AN24" s="6"/>
    </row>
    <row r="25" spans="38:40" ht="18" customHeight="1">
      <c r="AL25" s="6"/>
      <c r="AM25" s="6"/>
      <c r="AN25" s="6"/>
    </row>
    <row r="26" spans="38:40" ht="18" customHeight="1">
      <c r="AL26" s="6"/>
      <c r="AM26" s="6"/>
      <c r="AN26" s="6"/>
    </row>
    <row r="27" spans="38:40" ht="18" customHeight="1">
      <c r="AL27" s="6"/>
      <c r="AM27" s="6"/>
      <c r="AN27" s="6"/>
    </row>
    <row r="28" spans="38:40" ht="18" customHeight="1">
      <c r="AL28" s="6"/>
      <c r="AM28" s="6"/>
      <c r="AN28" s="6"/>
    </row>
    <row r="29" spans="38:40" ht="18" customHeight="1">
      <c r="AL29" s="6"/>
      <c r="AM29" s="6"/>
      <c r="AN29" s="6"/>
    </row>
    <row r="30" spans="38:40" ht="18" customHeight="1">
      <c r="AL30" s="6"/>
      <c r="AM30" s="6"/>
      <c r="AN30" s="6"/>
    </row>
    <row r="31" spans="38:40" ht="18" customHeight="1">
      <c r="AL31" s="6"/>
      <c r="AM31" s="6"/>
      <c r="AN31" s="6"/>
    </row>
    <row r="32" spans="38:40" ht="18" customHeight="1">
      <c r="AL32" s="6"/>
      <c r="AM32" s="6"/>
      <c r="AN32" s="6"/>
    </row>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pane="bottomRight" activeCell="J4" sqref="J4"/>
      <selection pane="bottomLeft" activeCell="H3" sqref="H3:L10"/>
      <selection pane="topRight" activeCell="H3" sqref="H3:L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t="s">
        <v>113</v>
      </c>
      <c r="I3" s="70" t="s">
        <v>114</v>
      </c>
      <c r="J3" s="70" t="s">
        <v>114</v>
      </c>
      <c r="K3" s="70" t="s">
        <v>115</v>
      </c>
      <c r="L3" s="70" t="s">
        <v>116</v>
      </c>
    </row>
    <row r="4" spans="1:12" ht="57" customHeight="1">
      <c r="A4" s="12">
        <v>2</v>
      </c>
      <c r="B4" s="11" t="s">
        <v>43</v>
      </c>
      <c r="C4" s="11" t="s">
        <v>45</v>
      </c>
      <c r="D4" s="13" t="s">
        <v>117</v>
      </c>
      <c r="E4" s="13" t="s">
        <v>36</v>
      </c>
      <c r="F4" s="14" t="s">
        <v>47</v>
      </c>
      <c r="G4" s="14" t="s">
        <v>49</v>
      </c>
      <c r="H4" s="33" t="s">
        <v>118</v>
      </c>
      <c r="I4" s="70" t="s">
        <v>119</v>
      </c>
      <c r="J4" s="70" t="s">
        <v>120</v>
      </c>
      <c r="K4" s="73" t="s">
        <v>121</v>
      </c>
      <c r="L4" s="73" t="s">
        <v>122</v>
      </c>
    </row>
    <row r="5" spans="1:12" ht="36" customHeight="1">
      <c r="A5" s="12">
        <v>3</v>
      </c>
      <c r="B5" s="11" t="s">
        <v>53</v>
      </c>
      <c r="C5" s="11" t="s">
        <v>55</v>
      </c>
      <c r="D5" s="13" t="s">
        <v>117</v>
      </c>
      <c r="E5" s="13" t="s">
        <v>36</v>
      </c>
      <c r="F5" s="14" t="s">
        <v>56</v>
      </c>
      <c r="G5" s="14" t="s">
        <v>58</v>
      </c>
      <c r="H5" s="11" t="s">
        <v>123</v>
      </c>
      <c r="I5" s="70" t="s">
        <v>124</v>
      </c>
      <c r="J5" s="70" t="s">
        <v>125</v>
      </c>
      <c r="K5" s="71" t="s">
        <v>126</v>
      </c>
      <c r="L5" s="70" t="s">
        <v>127</v>
      </c>
    </row>
    <row r="6" spans="1:12" ht="48" customHeight="1">
      <c r="A6" s="12">
        <v>4</v>
      </c>
      <c r="B6" s="11" t="s">
        <v>61</v>
      </c>
      <c r="C6" s="11" t="s">
        <v>63</v>
      </c>
      <c r="D6" s="13" t="s">
        <v>117</v>
      </c>
      <c r="E6" s="13" t="s">
        <v>36</v>
      </c>
      <c r="F6" s="14" t="s">
        <v>64</v>
      </c>
      <c r="G6" s="14" t="s">
        <v>65</v>
      </c>
      <c r="H6" s="11" t="s">
        <v>128</v>
      </c>
      <c r="I6" s="70" t="s">
        <v>129</v>
      </c>
      <c r="J6" s="70" t="s">
        <v>130</v>
      </c>
      <c r="K6" s="70" t="s">
        <v>131</v>
      </c>
      <c r="L6" s="70" t="s">
        <v>132</v>
      </c>
    </row>
    <row r="7" spans="1:12" ht="54.75" customHeight="1">
      <c r="A7" s="12">
        <v>5</v>
      </c>
      <c r="B7" s="11" t="s">
        <v>68</v>
      </c>
      <c r="C7" s="11" t="s">
        <v>133</v>
      </c>
      <c r="D7" s="13" t="s">
        <v>134</v>
      </c>
      <c r="E7" s="13" t="s">
        <v>135</v>
      </c>
      <c r="F7" s="86" t="s">
        <v>136</v>
      </c>
      <c r="G7" s="14" t="s">
        <v>75</v>
      </c>
      <c r="H7" s="11" t="s">
        <v>137</v>
      </c>
      <c r="I7" s="70" t="s">
        <v>138</v>
      </c>
      <c r="J7" s="70" t="s">
        <v>139</v>
      </c>
      <c r="K7" s="71" t="s">
        <v>140</v>
      </c>
      <c r="L7" s="70" t="s">
        <v>141</v>
      </c>
    </row>
    <row r="8" spans="1:12" ht="36" customHeight="1">
      <c r="A8" s="12">
        <v>6</v>
      </c>
      <c r="B8" s="11" t="s">
        <v>79</v>
      </c>
      <c r="C8" s="11" t="s">
        <v>81</v>
      </c>
      <c r="D8" s="13" t="s">
        <v>117</v>
      </c>
      <c r="E8" s="13" t="s">
        <v>142</v>
      </c>
      <c r="F8" s="14" t="s">
        <v>83</v>
      </c>
      <c r="G8" s="35" t="s">
        <v>84</v>
      </c>
      <c r="H8" s="11" t="s">
        <v>143</v>
      </c>
      <c r="I8" s="70" t="s">
        <v>144</v>
      </c>
      <c r="J8" s="70" t="s">
        <v>145</v>
      </c>
      <c r="K8" s="71" t="s">
        <v>146</v>
      </c>
      <c r="L8" s="70" t="s">
        <v>147</v>
      </c>
    </row>
    <row r="9" spans="1:12" ht="36" customHeight="1">
      <c r="A9" s="12">
        <v>7</v>
      </c>
      <c r="B9" s="11" t="s">
        <v>89</v>
      </c>
      <c r="C9" s="11" t="s">
        <v>91</v>
      </c>
      <c r="D9" s="13" t="s">
        <v>117</v>
      </c>
      <c r="E9" s="13" t="s">
        <v>36</v>
      </c>
      <c r="F9" s="14" t="s">
        <v>92</v>
      </c>
      <c r="G9" s="35" t="s">
        <v>94</v>
      </c>
      <c r="H9" s="11" t="s">
        <v>148</v>
      </c>
      <c r="I9" s="70" t="s">
        <v>149</v>
      </c>
      <c r="J9" s="70" t="s">
        <v>149</v>
      </c>
      <c r="K9" s="71" t="s">
        <v>150</v>
      </c>
      <c r="L9" s="70" t="s">
        <v>151</v>
      </c>
    </row>
    <row r="10" spans="1:12" ht="36" customHeight="1">
      <c r="A10" s="12">
        <v>8</v>
      </c>
      <c r="B10" s="11" t="s">
        <v>99</v>
      </c>
      <c r="C10" s="11" t="s">
        <v>101</v>
      </c>
      <c r="D10" s="13" t="s">
        <v>134</v>
      </c>
      <c r="E10" s="13" t="s">
        <v>36</v>
      </c>
      <c r="F10" s="14" t="s">
        <v>102</v>
      </c>
      <c r="G10" s="85">
        <v>1.7999999999999999E-2</v>
      </c>
      <c r="H10" s="61">
        <v>1.35E-2</v>
      </c>
      <c r="I10" s="70" t="s">
        <v>152</v>
      </c>
      <c r="J10" s="70" t="s">
        <v>152</v>
      </c>
      <c r="K10" s="71" t="s">
        <v>140</v>
      </c>
      <c r="L10" s="71"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t="s">
        <v>154</v>
      </c>
      <c r="I3" s="89" t="s">
        <v>155</v>
      </c>
      <c r="J3" s="90" t="s">
        <v>156</v>
      </c>
      <c r="K3" s="91" t="s">
        <v>140</v>
      </c>
      <c r="L3" s="92" t="s">
        <v>157</v>
      </c>
    </row>
    <row r="4" spans="1:12" ht="57" customHeight="1">
      <c r="A4" s="12">
        <v>2</v>
      </c>
      <c r="B4" s="11" t="s">
        <v>43</v>
      </c>
      <c r="C4" s="11" t="s">
        <v>45</v>
      </c>
      <c r="D4" s="13" t="s">
        <v>117</v>
      </c>
      <c r="E4" s="13" t="s">
        <v>36</v>
      </c>
      <c r="F4" s="14" t="s">
        <v>47</v>
      </c>
      <c r="G4" s="14" t="s">
        <v>158</v>
      </c>
      <c r="H4" s="33" t="s">
        <v>159</v>
      </c>
      <c r="I4" s="70" t="s">
        <v>160</v>
      </c>
      <c r="J4" s="70" t="s">
        <v>161</v>
      </c>
      <c r="K4" s="71" t="s">
        <v>162</v>
      </c>
      <c r="L4" s="73" t="s">
        <v>163</v>
      </c>
    </row>
    <row r="5" spans="1:12" ht="54.6" customHeight="1">
      <c r="A5" s="12">
        <v>3</v>
      </c>
      <c r="B5" s="11" t="s">
        <v>53</v>
      </c>
      <c r="C5" s="11" t="s">
        <v>55</v>
      </c>
      <c r="D5" s="13" t="s">
        <v>117</v>
      </c>
      <c r="E5" s="13" t="s">
        <v>36</v>
      </c>
      <c r="F5" s="14" t="s">
        <v>56</v>
      </c>
      <c r="G5" s="14" t="s">
        <v>58</v>
      </c>
      <c r="H5" s="33" t="s">
        <v>164</v>
      </c>
      <c r="I5" s="70" t="s">
        <v>165</v>
      </c>
      <c r="J5" s="70" t="s">
        <v>166</v>
      </c>
      <c r="K5" s="71" t="s">
        <v>167</v>
      </c>
      <c r="L5" s="71" t="s">
        <v>168</v>
      </c>
    </row>
    <row r="6" spans="1:12" ht="48" customHeight="1">
      <c r="A6" s="12">
        <v>4</v>
      </c>
      <c r="B6" s="11" t="s">
        <v>61</v>
      </c>
      <c r="C6" s="11" t="s">
        <v>63</v>
      </c>
      <c r="D6" s="13" t="s">
        <v>117</v>
      </c>
      <c r="E6" s="13" t="s">
        <v>36</v>
      </c>
      <c r="F6" s="14" t="s">
        <v>64</v>
      </c>
      <c r="G6" s="14" t="s">
        <v>65</v>
      </c>
      <c r="H6" s="59" t="s">
        <v>169</v>
      </c>
      <c r="I6" s="72" t="s">
        <v>170</v>
      </c>
      <c r="J6" s="72" t="s">
        <v>171</v>
      </c>
      <c r="K6" s="73" t="s">
        <v>131</v>
      </c>
      <c r="L6" s="71" t="s">
        <v>172</v>
      </c>
    </row>
    <row r="7" spans="1:12" ht="54.75" customHeight="1">
      <c r="A7" s="12">
        <v>5</v>
      </c>
      <c r="B7" s="11" t="s">
        <v>68</v>
      </c>
      <c r="C7" s="11" t="s">
        <v>133</v>
      </c>
      <c r="D7" s="13" t="s">
        <v>134</v>
      </c>
      <c r="E7" s="13" t="s">
        <v>135</v>
      </c>
      <c r="F7" s="86" t="s">
        <v>136</v>
      </c>
      <c r="G7" s="14" t="s">
        <v>75</v>
      </c>
      <c r="H7" s="33" t="s">
        <v>173</v>
      </c>
      <c r="I7" s="88" t="s">
        <v>174</v>
      </c>
      <c r="J7" s="88" t="s">
        <v>175</v>
      </c>
      <c r="K7" s="87" t="s">
        <v>140</v>
      </c>
      <c r="L7" s="88" t="s">
        <v>176</v>
      </c>
    </row>
    <row r="8" spans="1:12" ht="57.6" customHeight="1">
      <c r="A8" s="12">
        <v>6</v>
      </c>
      <c r="B8" s="11" t="s">
        <v>79</v>
      </c>
      <c r="C8" s="11" t="s">
        <v>81</v>
      </c>
      <c r="D8" s="13" t="s">
        <v>117</v>
      </c>
      <c r="E8" s="13" t="s">
        <v>142</v>
      </c>
      <c r="F8" s="14" t="s">
        <v>83</v>
      </c>
      <c r="G8" s="35" t="s">
        <v>84</v>
      </c>
      <c r="H8" s="11" t="s">
        <v>177</v>
      </c>
      <c r="I8" s="70" t="s">
        <v>178</v>
      </c>
      <c r="J8" s="70" t="s">
        <v>179</v>
      </c>
      <c r="K8" s="71" t="s">
        <v>180</v>
      </c>
      <c r="L8" s="71" t="s">
        <v>151</v>
      </c>
    </row>
    <row r="9" spans="1:12" ht="55.15" customHeight="1">
      <c r="A9" s="12">
        <v>7</v>
      </c>
      <c r="B9" s="11" t="s">
        <v>89</v>
      </c>
      <c r="C9" s="11" t="s">
        <v>91</v>
      </c>
      <c r="D9" s="13" t="s">
        <v>117</v>
      </c>
      <c r="E9" s="13" t="s">
        <v>36</v>
      </c>
      <c r="F9" s="14" t="s">
        <v>92</v>
      </c>
      <c r="G9" s="35" t="s">
        <v>94</v>
      </c>
      <c r="H9" s="11" t="s">
        <v>181</v>
      </c>
      <c r="I9" s="70" t="s">
        <v>182</v>
      </c>
      <c r="J9" s="70" t="s">
        <v>183</v>
      </c>
      <c r="K9" s="71" t="s">
        <v>150</v>
      </c>
      <c r="L9" s="71" t="s">
        <v>151</v>
      </c>
    </row>
    <row r="10" spans="1:12" ht="49.15" customHeight="1">
      <c r="A10" s="12">
        <v>8</v>
      </c>
      <c r="B10" s="11" t="s">
        <v>99</v>
      </c>
      <c r="C10" s="11" t="s">
        <v>101</v>
      </c>
      <c r="D10" s="13" t="s">
        <v>134</v>
      </c>
      <c r="E10" s="13" t="s">
        <v>36</v>
      </c>
      <c r="F10" s="14" t="s">
        <v>102</v>
      </c>
      <c r="G10" s="76">
        <v>1.7999999999999999E-2</v>
      </c>
      <c r="H10" s="61">
        <v>1.41E-2</v>
      </c>
      <c r="I10" s="70" t="s">
        <v>184</v>
      </c>
      <c r="J10" s="70" t="s">
        <v>185</v>
      </c>
      <c r="K10" s="87" t="s">
        <v>140</v>
      </c>
      <c r="L10" s="87"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4" workbookViewId="0">
      <selection activeCell="I10" sqref="I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67.33203125" style="1" customWidth="1"/>
    <col min="10" max="10" width="69.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88.5" customHeight="1">
      <c r="A3" s="12">
        <v>1</v>
      </c>
      <c r="B3" s="11" t="s">
        <v>31</v>
      </c>
      <c r="C3" s="11" t="s">
        <v>34</v>
      </c>
      <c r="D3" s="13" t="s">
        <v>112</v>
      </c>
      <c r="E3" s="13" t="s">
        <v>36</v>
      </c>
      <c r="F3" s="14" t="s">
        <v>37</v>
      </c>
      <c r="G3" s="14" t="s">
        <v>39</v>
      </c>
      <c r="H3" s="11" t="s">
        <v>186</v>
      </c>
      <c r="I3" s="70" t="s">
        <v>187</v>
      </c>
      <c r="J3" s="70" t="s">
        <v>188</v>
      </c>
      <c r="K3" s="71" t="s">
        <v>140</v>
      </c>
      <c r="L3" s="71" t="s">
        <v>140</v>
      </c>
    </row>
    <row r="4" spans="1:12" ht="72.75" customHeight="1">
      <c r="A4" s="12">
        <v>2</v>
      </c>
      <c r="B4" s="11" t="s">
        <v>43</v>
      </c>
      <c r="C4" s="11" t="s">
        <v>45</v>
      </c>
      <c r="D4" s="13" t="s">
        <v>117</v>
      </c>
      <c r="E4" s="13" t="s">
        <v>36</v>
      </c>
      <c r="F4" s="14" t="s">
        <v>47</v>
      </c>
      <c r="G4" s="14" t="s">
        <v>49</v>
      </c>
      <c r="H4" s="33" t="s">
        <v>189</v>
      </c>
      <c r="I4" s="70" t="s">
        <v>190</v>
      </c>
      <c r="J4" s="70" t="s">
        <v>191</v>
      </c>
      <c r="K4" s="71" t="s">
        <v>192</v>
      </c>
      <c r="L4" s="70" t="s">
        <v>193</v>
      </c>
    </row>
    <row r="5" spans="1:12" ht="82.5" customHeight="1">
      <c r="A5" s="12">
        <v>3</v>
      </c>
      <c r="B5" s="11" t="s">
        <v>53</v>
      </c>
      <c r="C5" s="11" t="s">
        <v>55</v>
      </c>
      <c r="D5" s="13" t="s">
        <v>117</v>
      </c>
      <c r="E5" s="13" t="s">
        <v>36</v>
      </c>
      <c r="F5" s="14" t="s">
        <v>56</v>
      </c>
      <c r="G5" s="14" t="s">
        <v>58</v>
      </c>
      <c r="H5" s="11" t="s">
        <v>194</v>
      </c>
      <c r="I5" s="70" t="s">
        <v>195</v>
      </c>
      <c r="J5" s="70" t="s">
        <v>196</v>
      </c>
      <c r="K5" s="71" t="s">
        <v>197</v>
      </c>
      <c r="L5" s="74" t="s">
        <v>198</v>
      </c>
    </row>
    <row r="6" spans="1:12" ht="90.75" customHeight="1">
      <c r="A6" s="12">
        <v>4</v>
      </c>
      <c r="B6" s="11" t="s">
        <v>61</v>
      </c>
      <c r="C6" s="11" t="s">
        <v>63</v>
      </c>
      <c r="D6" s="13" t="s">
        <v>117</v>
      </c>
      <c r="E6" s="13" t="s">
        <v>36</v>
      </c>
      <c r="F6" s="14" t="s">
        <v>64</v>
      </c>
      <c r="G6" s="14" t="s">
        <v>65</v>
      </c>
      <c r="H6" s="59" t="s">
        <v>199</v>
      </c>
      <c r="I6" s="72" t="s">
        <v>200</v>
      </c>
      <c r="J6" s="72" t="s">
        <v>201</v>
      </c>
      <c r="K6" s="73" t="s">
        <v>202</v>
      </c>
      <c r="L6" s="71" t="s">
        <v>203</v>
      </c>
    </row>
    <row r="7" spans="1:12" ht="73.5" customHeight="1">
      <c r="A7" s="12">
        <v>5</v>
      </c>
      <c r="B7" s="11" t="s">
        <v>68</v>
      </c>
      <c r="C7" s="11" t="s">
        <v>133</v>
      </c>
      <c r="D7" s="13" t="s">
        <v>134</v>
      </c>
      <c r="E7" s="13" t="s">
        <v>135</v>
      </c>
      <c r="F7" s="86" t="s">
        <v>136</v>
      </c>
      <c r="G7" s="14" t="s">
        <v>75</v>
      </c>
      <c r="H7" s="93" t="s">
        <v>204</v>
      </c>
      <c r="I7" s="94" t="s">
        <v>205</v>
      </c>
      <c r="J7" s="94" t="s">
        <v>206</v>
      </c>
      <c r="K7" s="95" t="s">
        <v>140</v>
      </c>
      <c r="L7" s="94" t="s">
        <v>176</v>
      </c>
    </row>
    <row r="8" spans="1:12" ht="60.6" customHeight="1">
      <c r="A8" s="12">
        <v>6</v>
      </c>
      <c r="B8" s="11" t="s">
        <v>79</v>
      </c>
      <c r="C8" s="11" t="s">
        <v>81</v>
      </c>
      <c r="D8" s="13" t="s">
        <v>117</v>
      </c>
      <c r="E8" s="13" t="s">
        <v>142</v>
      </c>
      <c r="F8" s="14" t="s">
        <v>83</v>
      </c>
      <c r="G8" s="35" t="s">
        <v>84</v>
      </c>
      <c r="H8" s="33" t="s">
        <v>207</v>
      </c>
      <c r="I8" s="70" t="s">
        <v>208</v>
      </c>
      <c r="J8" s="70" t="s">
        <v>209</v>
      </c>
      <c r="K8" s="71" t="s">
        <v>210</v>
      </c>
      <c r="L8" s="97" t="s">
        <v>211</v>
      </c>
    </row>
    <row r="9" spans="1:12" ht="60" customHeight="1">
      <c r="A9" s="12">
        <v>7</v>
      </c>
      <c r="B9" s="11" t="s">
        <v>89</v>
      </c>
      <c r="C9" s="11" t="s">
        <v>91</v>
      </c>
      <c r="D9" s="13" t="s">
        <v>117</v>
      </c>
      <c r="E9" s="13" t="s">
        <v>36</v>
      </c>
      <c r="F9" s="14" t="s">
        <v>92</v>
      </c>
      <c r="G9" s="35" t="s">
        <v>94</v>
      </c>
      <c r="H9" s="33" t="s">
        <v>212</v>
      </c>
      <c r="I9" s="11" t="s">
        <v>213</v>
      </c>
      <c r="J9" s="70" t="s">
        <v>214</v>
      </c>
      <c r="K9" s="71" t="s">
        <v>210</v>
      </c>
      <c r="L9" s="97" t="s">
        <v>211</v>
      </c>
    </row>
    <row r="10" spans="1:12" ht="58.5" customHeight="1">
      <c r="A10" s="12">
        <v>8</v>
      </c>
      <c r="B10" s="11" t="s">
        <v>99</v>
      </c>
      <c r="C10" s="11" t="s">
        <v>101</v>
      </c>
      <c r="D10" s="13" t="s">
        <v>134</v>
      </c>
      <c r="E10" s="13" t="s">
        <v>36</v>
      </c>
      <c r="F10" s="14" t="s">
        <v>102</v>
      </c>
      <c r="G10" s="96">
        <v>1.7999999999999999E-2</v>
      </c>
      <c r="H10" s="96">
        <v>1.46E-2</v>
      </c>
      <c r="I10" s="70" t="s">
        <v>215</v>
      </c>
      <c r="J10" s="70" t="s">
        <v>216</v>
      </c>
      <c r="K10" s="95" t="s">
        <v>140</v>
      </c>
      <c r="L10" s="95"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abSelected="1" workbookViewId="0">
      <selection activeCell="H10" sqref="H10"/>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33" t="s">
        <v>217</v>
      </c>
      <c r="I3" s="70" t="s">
        <v>218</v>
      </c>
      <c r="J3" s="70" t="s">
        <v>219</v>
      </c>
      <c r="K3" s="71" t="s">
        <v>220</v>
      </c>
      <c r="L3" s="71" t="s">
        <v>221</v>
      </c>
    </row>
    <row r="4" spans="1:12" ht="66" customHeight="1">
      <c r="A4" s="12">
        <v>2</v>
      </c>
      <c r="B4" s="11" t="s">
        <v>43</v>
      </c>
      <c r="C4" s="11" t="s">
        <v>45</v>
      </c>
      <c r="D4" s="13" t="s">
        <v>117</v>
      </c>
      <c r="E4" s="13" t="s">
        <v>36</v>
      </c>
      <c r="F4" s="14" t="s">
        <v>47</v>
      </c>
      <c r="G4" s="14" t="s">
        <v>49</v>
      </c>
      <c r="H4" s="59" t="s">
        <v>222</v>
      </c>
      <c r="I4" s="72" t="s">
        <v>223</v>
      </c>
      <c r="J4" s="72" t="s">
        <v>224</v>
      </c>
      <c r="K4" s="73" t="s">
        <v>225</v>
      </c>
      <c r="L4" s="72" t="s">
        <v>226</v>
      </c>
    </row>
    <row r="5" spans="1:12" ht="64.5" customHeight="1">
      <c r="A5" s="12">
        <v>3</v>
      </c>
      <c r="B5" s="11" t="s">
        <v>53</v>
      </c>
      <c r="C5" s="11" t="s">
        <v>55</v>
      </c>
      <c r="D5" s="13" t="s">
        <v>117</v>
      </c>
      <c r="E5" s="13" t="s">
        <v>36</v>
      </c>
      <c r="F5" s="14" t="s">
        <v>56</v>
      </c>
      <c r="G5" s="14" t="s">
        <v>58</v>
      </c>
      <c r="H5" s="33" t="s">
        <v>227</v>
      </c>
      <c r="I5" s="70" t="s">
        <v>228</v>
      </c>
      <c r="J5" s="70" t="s">
        <v>229</v>
      </c>
      <c r="K5" s="71" t="s">
        <v>230</v>
      </c>
      <c r="L5" s="11" t="s">
        <v>231</v>
      </c>
    </row>
    <row r="6" spans="1:12" ht="48" customHeight="1">
      <c r="A6" s="12">
        <v>4</v>
      </c>
      <c r="B6" s="11" t="s">
        <v>61</v>
      </c>
      <c r="C6" s="11" t="s">
        <v>63</v>
      </c>
      <c r="D6" s="13" t="s">
        <v>117</v>
      </c>
      <c r="E6" s="13" t="s">
        <v>36</v>
      </c>
      <c r="F6" s="14" t="s">
        <v>64</v>
      </c>
      <c r="G6" s="14" t="s">
        <v>65</v>
      </c>
      <c r="H6" s="59" t="s">
        <v>232</v>
      </c>
      <c r="I6" s="72" t="s">
        <v>233</v>
      </c>
      <c r="J6" s="72" t="s">
        <v>234</v>
      </c>
      <c r="K6" s="73" t="s">
        <v>235</v>
      </c>
      <c r="L6" s="71" t="s">
        <v>236</v>
      </c>
    </row>
    <row r="7" spans="1:12" ht="54.75" customHeight="1">
      <c r="A7" s="12">
        <v>5</v>
      </c>
      <c r="B7" s="11" t="s">
        <v>68</v>
      </c>
      <c r="C7" s="11" t="s">
        <v>133</v>
      </c>
      <c r="D7" s="13" t="s">
        <v>134</v>
      </c>
      <c r="E7" s="13" t="s">
        <v>135</v>
      </c>
      <c r="F7" s="86" t="s">
        <v>136</v>
      </c>
      <c r="G7" s="14" t="s">
        <v>75</v>
      </c>
      <c r="H7" s="33" t="s">
        <v>237</v>
      </c>
      <c r="I7" s="88" t="s">
        <v>238</v>
      </c>
      <c r="J7" s="88" t="s">
        <v>239</v>
      </c>
      <c r="K7" s="87" t="s">
        <v>140</v>
      </c>
      <c r="L7" s="88" t="s">
        <v>240</v>
      </c>
    </row>
    <row r="8" spans="1:12" ht="49.5" customHeight="1">
      <c r="A8" s="12">
        <v>6</v>
      </c>
      <c r="B8" s="11" t="s">
        <v>79</v>
      </c>
      <c r="C8" s="11" t="s">
        <v>81</v>
      </c>
      <c r="D8" s="13" t="s">
        <v>117</v>
      </c>
      <c r="E8" s="13" t="s">
        <v>142</v>
      </c>
      <c r="F8" s="14" t="s">
        <v>83</v>
      </c>
      <c r="G8" s="35" t="s">
        <v>84</v>
      </c>
      <c r="H8" s="33" t="s">
        <v>241</v>
      </c>
      <c r="I8" s="70" t="s">
        <v>242</v>
      </c>
      <c r="J8" s="70" t="s">
        <v>243</v>
      </c>
      <c r="K8" s="71" t="s">
        <v>140</v>
      </c>
      <c r="L8" s="71" t="s">
        <v>140</v>
      </c>
    </row>
    <row r="9" spans="1:12" ht="49.5" customHeight="1">
      <c r="A9" s="12">
        <v>7</v>
      </c>
      <c r="B9" s="11" t="s">
        <v>89</v>
      </c>
      <c r="C9" s="11" t="s">
        <v>91</v>
      </c>
      <c r="D9" s="13" t="s">
        <v>117</v>
      </c>
      <c r="E9" s="13" t="s">
        <v>36</v>
      </c>
      <c r="F9" s="14" t="s">
        <v>92</v>
      </c>
      <c r="G9" s="35" t="s">
        <v>94</v>
      </c>
      <c r="H9" s="33" t="s">
        <v>244</v>
      </c>
      <c r="I9" s="70" t="s">
        <v>245</v>
      </c>
      <c r="J9" s="70" t="s">
        <v>246</v>
      </c>
      <c r="K9" s="71" t="s">
        <v>140</v>
      </c>
      <c r="L9" s="71" t="s">
        <v>140</v>
      </c>
    </row>
    <row r="10" spans="1:12" ht="36" customHeight="1">
      <c r="A10" s="12">
        <v>8</v>
      </c>
      <c r="B10" s="11" t="s">
        <v>99</v>
      </c>
      <c r="C10" s="11" t="s">
        <v>101</v>
      </c>
      <c r="D10" s="13" t="s">
        <v>134</v>
      </c>
      <c r="E10" s="13" t="s">
        <v>36</v>
      </c>
      <c r="F10" s="14" t="s">
        <v>102</v>
      </c>
      <c r="G10" s="76">
        <v>1.7999999999999999E-2</v>
      </c>
      <c r="H10" s="61">
        <v>1.4200000000000001E-2</v>
      </c>
      <c r="I10" s="70" t="s">
        <v>247</v>
      </c>
      <c r="J10" s="70" t="s">
        <v>248</v>
      </c>
      <c r="K10" s="71" t="s">
        <v>140</v>
      </c>
      <c r="L10" s="11" t="s">
        <v>140</v>
      </c>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E3" activePane="bottomRight" state="frozen"/>
      <selection pane="bottomRight" activeCell="F7" sqref="F7"/>
      <selection pane="bottomLeft" activeCell="F7" sqref="F7"/>
      <selection pane="topRight"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75" customHeight="1">
      <c r="A3" s="12">
        <v>1</v>
      </c>
      <c r="B3" s="11" t="s">
        <v>31</v>
      </c>
      <c r="C3" s="11" t="s">
        <v>34</v>
      </c>
      <c r="D3" s="13" t="s">
        <v>112</v>
      </c>
      <c r="E3" s="13" t="s">
        <v>36</v>
      </c>
      <c r="F3" s="14" t="s">
        <v>37</v>
      </c>
      <c r="G3" s="14" t="s">
        <v>39</v>
      </c>
      <c r="H3" s="11"/>
      <c r="I3" s="70"/>
      <c r="J3" s="70"/>
      <c r="K3" s="71"/>
      <c r="L3" s="11"/>
    </row>
    <row r="4" spans="1:12" ht="57" customHeight="1">
      <c r="A4" s="12">
        <v>2</v>
      </c>
      <c r="B4" s="11" t="s">
        <v>43</v>
      </c>
      <c r="C4" s="11" t="s">
        <v>45</v>
      </c>
      <c r="D4" s="13" t="s">
        <v>117</v>
      </c>
      <c r="E4" s="13" t="s">
        <v>36</v>
      </c>
      <c r="F4" s="14" t="s">
        <v>47</v>
      </c>
      <c r="G4" s="14" t="s">
        <v>49</v>
      </c>
      <c r="H4" s="11"/>
      <c r="I4" s="70"/>
      <c r="J4" s="70"/>
      <c r="K4" s="71"/>
      <c r="L4" s="11"/>
    </row>
    <row r="5" spans="1:12" ht="36" customHeight="1">
      <c r="A5" s="12">
        <v>3</v>
      </c>
      <c r="B5" s="11" t="s">
        <v>53</v>
      </c>
      <c r="C5" s="11" t="s">
        <v>55</v>
      </c>
      <c r="D5" s="13" t="s">
        <v>117</v>
      </c>
      <c r="E5" s="13" t="s">
        <v>36</v>
      </c>
      <c r="F5" s="14" t="s">
        <v>56</v>
      </c>
      <c r="G5" s="14" t="s">
        <v>58</v>
      </c>
      <c r="H5" s="11"/>
      <c r="I5" s="70"/>
      <c r="J5" s="70"/>
      <c r="K5" s="71"/>
      <c r="L5" s="11"/>
    </row>
    <row r="6" spans="1:12" ht="48" customHeight="1">
      <c r="A6" s="12">
        <v>4</v>
      </c>
      <c r="B6" s="11" t="s">
        <v>61</v>
      </c>
      <c r="C6" s="11" t="s">
        <v>63</v>
      </c>
      <c r="D6" s="13" t="s">
        <v>117</v>
      </c>
      <c r="E6" s="13" t="s">
        <v>36</v>
      </c>
      <c r="F6" s="14" t="s">
        <v>64</v>
      </c>
      <c r="G6" s="14" t="s">
        <v>65</v>
      </c>
      <c r="H6" s="33"/>
      <c r="I6" s="70"/>
      <c r="J6" s="70"/>
      <c r="K6" s="71"/>
      <c r="L6" s="71"/>
    </row>
    <row r="7" spans="1:12" ht="54.75" customHeight="1">
      <c r="A7" s="12">
        <v>5</v>
      </c>
      <c r="B7" s="11" t="s">
        <v>68</v>
      </c>
      <c r="C7" s="11" t="s">
        <v>133</v>
      </c>
      <c r="D7" s="13" t="s">
        <v>134</v>
      </c>
      <c r="E7" s="13" t="s">
        <v>135</v>
      </c>
      <c r="F7" s="86" t="s">
        <v>136</v>
      </c>
      <c r="G7" s="14" t="s">
        <v>75</v>
      </c>
      <c r="H7" s="11"/>
      <c r="I7" s="70"/>
      <c r="J7" s="70"/>
      <c r="K7" s="71"/>
      <c r="L7" s="11"/>
    </row>
    <row r="8" spans="1:12" ht="36" customHeight="1">
      <c r="A8" s="12">
        <v>6</v>
      </c>
      <c r="B8" s="11" t="s">
        <v>79</v>
      </c>
      <c r="C8" s="11" t="s">
        <v>81</v>
      </c>
      <c r="D8" s="13" t="s">
        <v>117</v>
      </c>
      <c r="E8" s="13" t="s">
        <v>142</v>
      </c>
      <c r="F8" s="14" t="s">
        <v>83</v>
      </c>
      <c r="G8" s="35" t="s">
        <v>84</v>
      </c>
      <c r="H8" s="11"/>
      <c r="I8" s="70"/>
      <c r="J8" s="70"/>
      <c r="K8" s="71"/>
      <c r="L8" s="11"/>
    </row>
    <row r="9" spans="1:12" ht="36" customHeight="1">
      <c r="A9" s="12">
        <v>7</v>
      </c>
      <c r="B9" s="11" t="s">
        <v>89</v>
      </c>
      <c r="C9" s="11" t="s">
        <v>91</v>
      </c>
      <c r="D9" s="13" t="s">
        <v>117</v>
      </c>
      <c r="E9" s="13" t="s">
        <v>36</v>
      </c>
      <c r="F9" s="14" t="s">
        <v>92</v>
      </c>
      <c r="G9" s="35" t="s">
        <v>94</v>
      </c>
      <c r="H9" s="11"/>
      <c r="I9" s="70"/>
      <c r="J9" s="70"/>
      <c r="K9" s="71"/>
      <c r="L9" s="11"/>
    </row>
    <row r="10" spans="1:12" ht="36" customHeight="1">
      <c r="A10" s="12">
        <v>8</v>
      </c>
      <c r="B10" s="11" t="s">
        <v>99</v>
      </c>
      <c r="C10" s="11" t="s">
        <v>101</v>
      </c>
      <c r="D10" s="13" t="s">
        <v>134</v>
      </c>
      <c r="E10" s="13" t="s">
        <v>36</v>
      </c>
      <c r="F10" s="14" t="s">
        <v>102</v>
      </c>
      <c r="G10" s="36">
        <v>1.7999999999999999E-2</v>
      </c>
      <c r="H10" s="34"/>
      <c r="I10" s="70"/>
      <c r="J10" s="70"/>
      <c r="K10" s="71"/>
      <c r="L10" s="1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D1" workbookViewId="0">
      <selection activeCell="F7" sqref="F7"/>
    </sheetView>
  </sheetViews>
  <sheetFormatPr defaultColWidth="14" defaultRowHeight="12"/>
  <cols>
    <col min="1" max="1" width="14" style="1"/>
    <col min="2" max="2" width="45.33203125" style="1" customWidth="1"/>
    <col min="3" max="3" width="43.83203125" style="1" customWidth="1"/>
    <col min="4" max="6" width="14" style="1"/>
    <col min="7" max="7" width="15" style="1" customWidth="1"/>
    <col min="8" max="8" width="26.33203125"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51.75" customHeight="1">
      <c r="A3" s="12">
        <v>1</v>
      </c>
      <c r="B3" s="11" t="s">
        <v>31</v>
      </c>
      <c r="C3" s="11" t="s">
        <v>34</v>
      </c>
      <c r="D3" s="13" t="s">
        <v>112</v>
      </c>
      <c r="E3" s="13" t="s">
        <v>36</v>
      </c>
      <c r="F3" s="14" t="s">
        <v>37</v>
      </c>
      <c r="G3" s="14" t="s">
        <v>39</v>
      </c>
      <c r="H3" s="33"/>
      <c r="I3" s="70"/>
      <c r="J3" s="70"/>
      <c r="K3" s="71"/>
      <c r="L3" s="71"/>
    </row>
    <row r="4" spans="1:12" ht="36" customHeight="1">
      <c r="A4" s="12">
        <v>2</v>
      </c>
      <c r="B4" s="11" t="s">
        <v>43</v>
      </c>
      <c r="C4" s="11" t="s">
        <v>45</v>
      </c>
      <c r="D4" s="13" t="s">
        <v>117</v>
      </c>
      <c r="E4" s="13" t="s">
        <v>36</v>
      </c>
      <c r="F4" s="14" t="s">
        <v>47</v>
      </c>
      <c r="G4" s="14" t="s">
        <v>49</v>
      </c>
      <c r="H4" s="33"/>
      <c r="I4" s="70"/>
      <c r="J4" s="70"/>
      <c r="K4" s="71"/>
      <c r="L4" s="71"/>
    </row>
    <row r="5" spans="1:12" ht="36" customHeight="1">
      <c r="A5" s="12">
        <v>3</v>
      </c>
      <c r="B5" s="11" t="s">
        <v>53</v>
      </c>
      <c r="C5" s="11" t="s">
        <v>55</v>
      </c>
      <c r="D5" s="13" t="s">
        <v>117</v>
      </c>
      <c r="E5" s="13" t="s">
        <v>36</v>
      </c>
      <c r="F5" s="14" t="s">
        <v>56</v>
      </c>
      <c r="G5" s="14" t="s">
        <v>58</v>
      </c>
      <c r="H5" s="33"/>
      <c r="I5" s="70"/>
      <c r="J5" s="70"/>
      <c r="K5" s="71"/>
      <c r="L5" s="71"/>
    </row>
    <row r="6" spans="1:12" ht="63.75" customHeight="1">
      <c r="A6" s="12">
        <v>4</v>
      </c>
      <c r="B6" s="11" t="s">
        <v>61</v>
      </c>
      <c r="C6" s="11" t="s">
        <v>63</v>
      </c>
      <c r="D6" s="13" t="s">
        <v>117</v>
      </c>
      <c r="E6" s="13" t="s">
        <v>36</v>
      </c>
      <c r="F6" s="14" t="s">
        <v>64</v>
      </c>
      <c r="G6" s="14" t="s">
        <v>65</v>
      </c>
      <c r="H6" s="33"/>
      <c r="I6" s="70"/>
      <c r="J6" s="70"/>
      <c r="K6" s="71"/>
      <c r="L6" s="71"/>
    </row>
    <row r="7" spans="1:12" ht="36" customHeight="1">
      <c r="A7" s="12">
        <v>5</v>
      </c>
      <c r="B7" s="11" t="s">
        <v>68</v>
      </c>
      <c r="C7" s="11" t="s">
        <v>133</v>
      </c>
      <c r="D7" s="13" t="s">
        <v>134</v>
      </c>
      <c r="E7" s="13" t="s">
        <v>135</v>
      </c>
      <c r="F7" s="86" t="s">
        <v>136</v>
      </c>
      <c r="G7" s="14" t="s">
        <v>75</v>
      </c>
      <c r="H7" s="33"/>
      <c r="I7" s="70"/>
      <c r="J7" s="70"/>
      <c r="K7" s="71"/>
      <c r="L7" s="71"/>
    </row>
    <row r="8" spans="1:12" ht="36" customHeight="1">
      <c r="A8" s="12">
        <v>6</v>
      </c>
      <c r="B8" s="11" t="s">
        <v>79</v>
      </c>
      <c r="C8" s="11" t="s">
        <v>81</v>
      </c>
      <c r="D8" s="13" t="s">
        <v>117</v>
      </c>
      <c r="E8" s="13" t="s">
        <v>142</v>
      </c>
      <c r="F8" s="14" t="s">
        <v>83</v>
      </c>
      <c r="G8" s="35" t="s">
        <v>84</v>
      </c>
      <c r="H8" s="33"/>
      <c r="I8" s="70"/>
      <c r="J8" s="70"/>
      <c r="K8" s="71"/>
      <c r="L8" s="78"/>
    </row>
    <row r="9" spans="1:12" ht="36" customHeight="1">
      <c r="A9" s="12">
        <v>7</v>
      </c>
      <c r="B9" s="11" t="s">
        <v>89</v>
      </c>
      <c r="C9" s="11" t="s">
        <v>91</v>
      </c>
      <c r="D9" s="13" t="s">
        <v>117</v>
      </c>
      <c r="E9" s="13" t="s">
        <v>36</v>
      </c>
      <c r="F9" s="14" t="s">
        <v>92</v>
      </c>
      <c r="G9" s="35" t="s">
        <v>94</v>
      </c>
      <c r="H9" s="33"/>
      <c r="I9" s="70"/>
      <c r="J9" s="70"/>
      <c r="K9" s="71"/>
      <c r="L9" s="78"/>
    </row>
    <row r="10" spans="1:12" ht="36" customHeight="1">
      <c r="A10" s="12">
        <v>8</v>
      </c>
      <c r="B10" s="11" t="s">
        <v>99</v>
      </c>
      <c r="C10" s="11" t="s">
        <v>101</v>
      </c>
      <c r="D10" s="13" t="s">
        <v>134</v>
      </c>
      <c r="E10" s="13" t="s">
        <v>36</v>
      </c>
      <c r="F10" s="14" t="s">
        <v>102</v>
      </c>
      <c r="G10" s="36">
        <v>1.7999999999999999E-2</v>
      </c>
      <c r="H10" s="61"/>
      <c r="I10" s="70"/>
      <c r="J10" s="70"/>
      <c r="K10" s="71"/>
      <c r="L10" s="79"/>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pane="bottomRight" activeCell="F7" sqref="F7"/>
      <selection pane="bottomLeft" activeCell="F7" sqref="F7"/>
      <selection pane="topRight"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 customHeight="1">
      <c r="A3" s="12">
        <v>1</v>
      </c>
      <c r="B3" s="11" t="s">
        <v>31</v>
      </c>
      <c r="C3" s="11" t="s">
        <v>34</v>
      </c>
      <c r="D3" s="13" t="s">
        <v>112</v>
      </c>
      <c r="E3" s="13" t="s">
        <v>36</v>
      </c>
      <c r="F3" s="14" t="s">
        <v>37</v>
      </c>
      <c r="G3" s="14" t="s">
        <v>39</v>
      </c>
      <c r="H3" s="33"/>
      <c r="I3" s="70"/>
      <c r="J3" s="70"/>
      <c r="K3" s="71"/>
      <c r="L3" s="71"/>
    </row>
    <row r="4" spans="1:12" ht="57.75" customHeight="1">
      <c r="A4" s="12">
        <v>2</v>
      </c>
      <c r="B4" s="11" t="s">
        <v>43</v>
      </c>
      <c r="C4" s="11" t="s">
        <v>45</v>
      </c>
      <c r="D4" s="13" t="s">
        <v>117</v>
      </c>
      <c r="E4" s="13" t="s">
        <v>36</v>
      </c>
      <c r="F4" s="14" t="s">
        <v>47</v>
      </c>
      <c r="G4" s="14" t="s">
        <v>49</v>
      </c>
      <c r="H4" s="33"/>
      <c r="I4" s="72"/>
      <c r="J4" s="72"/>
      <c r="K4" s="73"/>
      <c r="L4" s="73"/>
    </row>
    <row r="5" spans="1:12" ht="61.5" customHeight="1">
      <c r="A5" s="12">
        <v>3</v>
      </c>
      <c r="B5" s="11" t="s">
        <v>53</v>
      </c>
      <c r="C5" s="11" t="s">
        <v>55</v>
      </c>
      <c r="D5" s="13" t="s">
        <v>117</v>
      </c>
      <c r="E5" s="13" t="s">
        <v>36</v>
      </c>
      <c r="F5" s="14" t="s">
        <v>56</v>
      </c>
      <c r="G5" s="14" t="s">
        <v>58</v>
      </c>
      <c r="H5" s="33"/>
      <c r="I5" s="74"/>
      <c r="J5" s="70"/>
      <c r="K5" s="71"/>
      <c r="L5" s="71"/>
    </row>
    <row r="6" spans="1:12" ht="74.25" customHeight="1">
      <c r="A6" s="12">
        <v>4</v>
      </c>
      <c r="B6" s="11" t="s">
        <v>61</v>
      </c>
      <c r="C6" s="11" t="s">
        <v>63</v>
      </c>
      <c r="D6" s="13" t="s">
        <v>117</v>
      </c>
      <c r="E6" s="13" t="s">
        <v>36</v>
      </c>
      <c r="F6" s="14" t="s">
        <v>64</v>
      </c>
      <c r="G6" s="14" t="s">
        <v>65</v>
      </c>
      <c r="H6" s="59"/>
      <c r="I6" s="72"/>
      <c r="J6" s="72"/>
      <c r="K6" s="73"/>
      <c r="L6" s="71"/>
    </row>
    <row r="7" spans="1:12" ht="66" customHeight="1">
      <c r="A7" s="12">
        <v>5</v>
      </c>
      <c r="B7" s="11" t="s">
        <v>68</v>
      </c>
      <c r="C7" s="11" t="s">
        <v>133</v>
      </c>
      <c r="D7" s="13" t="s">
        <v>134</v>
      </c>
      <c r="E7" s="13" t="s">
        <v>135</v>
      </c>
      <c r="F7" s="86" t="s">
        <v>136</v>
      </c>
      <c r="G7" s="14" t="s">
        <v>75</v>
      </c>
      <c r="H7" s="33"/>
      <c r="I7" s="70"/>
      <c r="J7" s="70"/>
      <c r="K7" s="71"/>
      <c r="L7" s="71"/>
    </row>
    <row r="8" spans="1:12" ht="54" customHeight="1">
      <c r="A8" s="12">
        <v>6</v>
      </c>
      <c r="B8" s="11" t="s">
        <v>79</v>
      </c>
      <c r="C8" s="11" t="s">
        <v>81</v>
      </c>
      <c r="D8" s="13" t="s">
        <v>117</v>
      </c>
      <c r="E8" s="13" t="s">
        <v>142</v>
      </c>
      <c r="F8" s="14" t="s">
        <v>83</v>
      </c>
      <c r="G8" s="35" t="s">
        <v>84</v>
      </c>
      <c r="H8" s="33"/>
      <c r="I8" s="70"/>
      <c r="J8" s="70"/>
      <c r="K8" s="71"/>
      <c r="L8" s="70"/>
    </row>
    <row r="9" spans="1:12" ht="60.75" customHeight="1">
      <c r="A9" s="12">
        <v>7</v>
      </c>
      <c r="B9" s="11" t="s">
        <v>89</v>
      </c>
      <c r="C9" s="11" t="s">
        <v>91</v>
      </c>
      <c r="D9" s="13" t="s">
        <v>117</v>
      </c>
      <c r="E9" s="13" t="s">
        <v>36</v>
      </c>
      <c r="F9" s="14" t="s">
        <v>92</v>
      </c>
      <c r="G9" s="35" t="s">
        <v>94</v>
      </c>
      <c r="H9" s="33"/>
      <c r="I9" s="70"/>
      <c r="J9" s="70"/>
      <c r="K9" s="71"/>
      <c r="L9" s="70"/>
    </row>
    <row r="10" spans="1:12" ht="36" customHeight="1">
      <c r="A10" s="12">
        <v>8</v>
      </c>
      <c r="B10" s="11" t="s">
        <v>99</v>
      </c>
      <c r="C10" s="11" t="s">
        <v>101</v>
      </c>
      <c r="D10" s="13" t="s">
        <v>134</v>
      </c>
      <c r="E10" s="13" t="s">
        <v>36</v>
      </c>
      <c r="F10" s="14" t="s">
        <v>102</v>
      </c>
      <c r="G10" s="36">
        <v>1.7999999999999999E-2</v>
      </c>
      <c r="H10" s="61"/>
      <c r="I10" s="70"/>
      <c r="J10" s="70"/>
      <c r="K10" s="71"/>
      <c r="L10" s="7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2" ht="63" customHeight="1">
      <c r="A3" s="12">
        <v>1</v>
      </c>
      <c r="B3" s="11" t="s">
        <v>31</v>
      </c>
      <c r="C3" s="11" t="s">
        <v>34</v>
      </c>
      <c r="D3" s="13" t="s">
        <v>112</v>
      </c>
      <c r="E3" s="13" t="s">
        <v>36</v>
      </c>
      <c r="F3" s="14" t="s">
        <v>37</v>
      </c>
      <c r="G3" s="14" t="s">
        <v>39</v>
      </c>
      <c r="H3" s="33"/>
      <c r="I3" s="70"/>
      <c r="J3" s="70"/>
      <c r="K3" s="71"/>
      <c r="L3" s="71"/>
    </row>
    <row r="4" spans="1:12" ht="57.75" customHeight="1">
      <c r="A4" s="12">
        <v>2</v>
      </c>
      <c r="B4" s="11" t="s">
        <v>43</v>
      </c>
      <c r="C4" s="11" t="s">
        <v>45</v>
      </c>
      <c r="D4" s="13" t="s">
        <v>117</v>
      </c>
      <c r="E4" s="13" t="s">
        <v>36</v>
      </c>
      <c r="F4" s="14" t="s">
        <v>47</v>
      </c>
      <c r="G4" s="14" t="s">
        <v>49</v>
      </c>
      <c r="H4" s="33"/>
      <c r="I4" s="72"/>
      <c r="J4" s="72"/>
      <c r="K4" s="73"/>
      <c r="L4" s="73"/>
    </row>
    <row r="5" spans="1:12" ht="61.5" customHeight="1">
      <c r="A5" s="12">
        <v>3</v>
      </c>
      <c r="B5" s="11" t="s">
        <v>53</v>
      </c>
      <c r="C5" s="11" t="s">
        <v>55</v>
      </c>
      <c r="D5" s="13" t="s">
        <v>117</v>
      </c>
      <c r="E5" s="13" t="s">
        <v>36</v>
      </c>
      <c r="F5" s="14" t="s">
        <v>56</v>
      </c>
      <c r="G5" s="14" t="s">
        <v>58</v>
      </c>
      <c r="H5" s="33"/>
      <c r="I5" s="74"/>
      <c r="J5" s="70"/>
      <c r="K5" s="71"/>
      <c r="L5" s="71"/>
    </row>
    <row r="6" spans="1:12" ht="74.25" customHeight="1">
      <c r="A6" s="12">
        <v>4</v>
      </c>
      <c r="B6" s="11" t="s">
        <v>61</v>
      </c>
      <c r="C6" s="11" t="s">
        <v>63</v>
      </c>
      <c r="D6" s="13" t="s">
        <v>117</v>
      </c>
      <c r="E6" s="13" t="s">
        <v>36</v>
      </c>
      <c r="F6" s="14" t="s">
        <v>64</v>
      </c>
      <c r="G6" s="14" t="s">
        <v>65</v>
      </c>
      <c r="H6" s="59"/>
      <c r="I6" s="72"/>
      <c r="J6" s="72"/>
      <c r="K6" s="73"/>
      <c r="L6" s="71"/>
    </row>
    <row r="7" spans="1:12" ht="66" customHeight="1">
      <c r="A7" s="12">
        <v>5</v>
      </c>
      <c r="B7" s="11" t="s">
        <v>68</v>
      </c>
      <c r="C7" s="11" t="s">
        <v>133</v>
      </c>
      <c r="D7" s="13" t="s">
        <v>134</v>
      </c>
      <c r="E7" s="13" t="s">
        <v>135</v>
      </c>
      <c r="F7" s="86" t="s">
        <v>136</v>
      </c>
      <c r="G7" s="14" t="s">
        <v>75</v>
      </c>
      <c r="H7" s="33"/>
      <c r="I7" s="70"/>
      <c r="J7" s="70"/>
      <c r="K7" s="71"/>
      <c r="L7" s="71"/>
    </row>
    <row r="8" spans="1:12" ht="54" customHeight="1">
      <c r="A8" s="12">
        <v>6</v>
      </c>
      <c r="B8" s="11" t="s">
        <v>79</v>
      </c>
      <c r="C8" s="11" t="s">
        <v>81</v>
      </c>
      <c r="D8" s="13" t="s">
        <v>117</v>
      </c>
      <c r="E8" s="13" t="s">
        <v>142</v>
      </c>
      <c r="F8" s="14" t="s">
        <v>83</v>
      </c>
      <c r="G8" s="35" t="s">
        <v>84</v>
      </c>
      <c r="H8" s="82"/>
      <c r="I8" s="70"/>
      <c r="J8" s="70"/>
      <c r="K8" s="71"/>
      <c r="L8" s="70"/>
    </row>
    <row r="9" spans="1:12" ht="60.75" customHeight="1">
      <c r="A9" s="12">
        <v>7</v>
      </c>
      <c r="B9" s="11" t="s">
        <v>89</v>
      </c>
      <c r="C9" s="11" t="s">
        <v>91</v>
      </c>
      <c r="D9" s="13" t="s">
        <v>117</v>
      </c>
      <c r="E9" s="13" t="s">
        <v>36</v>
      </c>
      <c r="F9" s="14" t="s">
        <v>92</v>
      </c>
      <c r="G9" s="35" t="s">
        <v>94</v>
      </c>
      <c r="H9" s="33"/>
      <c r="I9" s="70"/>
      <c r="J9" s="70"/>
      <c r="K9" s="71"/>
      <c r="L9" s="70"/>
    </row>
    <row r="10" spans="1:12" ht="50.25" customHeight="1">
      <c r="A10" s="12">
        <v>8</v>
      </c>
      <c r="B10" s="11" t="s">
        <v>99</v>
      </c>
      <c r="C10" s="11" t="s">
        <v>101</v>
      </c>
      <c r="D10" s="13" t="s">
        <v>134</v>
      </c>
      <c r="E10" s="13" t="s">
        <v>36</v>
      </c>
      <c r="F10" s="14" t="s">
        <v>102</v>
      </c>
      <c r="G10" s="36">
        <v>1.7999999999999999E-2</v>
      </c>
      <c r="H10" s="61"/>
      <c r="I10" s="70"/>
      <c r="J10" s="70"/>
      <c r="K10" s="71"/>
      <c r="L10" s="71"/>
    </row>
    <row r="11" spans="1:12" ht="12" customHeight="1">
      <c r="I11" s="9"/>
      <c r="J11" s="9"/>
      <c r="K11" s="9"/>
    </row>
    <row r="12" spans="1:12" ht="30" customHeight="1">
      <c r="A12" s="10"/>
      <c r="B12" s="10"/>
      <c r="C12" s="10"/>
      <c r="D12" s="10"/>
      <c r="E12" s="10"/>
      <c r="F12" s="10"/>
      <c r="G12" s="10"/>
      <c r="H12" s="10"/>
      <c r="I12" s="10"/>
      <c r="J12" s="10"/>
      <c r="K12" s="10"/>
      <c r="L12" s="10"/>
    </row>
    <row r="13" spans="1:12" ht="12" customHeight="1">
      <c r="I13" s="9"/>
      <c r="J13" s="9"/>
      <c r="K13" s="9"/>
    </row>
    <row r="14" spans="1:12">
      <c r="F14" s="1" t="s">
        <v>153</v>
      </c>
      <c r="I14" s="9"/>
      <c r="J14" s="9"/>
      <c r="K14" s="9"/>
    </row>
    <row r="15" spans="1:12">
      <c r="I15" s="9"/>
      <c r="J15" s="9"/>
      <c r="K15" s="9"/>
    </row>
    <row r="16" spans="1:12">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4" ht="63" customHeight="1">
      <c r="A3" s="12">
        <v>1</v>
      </c>
      <c r="B3" s="11" t="s">
        <v>31</v>
      </c>
      <c r="C3" s="11" t="s">
        <v>34</v>
      </c>
      <c r="D3" s="13" t="s">
        <v>112</v>
      </c>
      <c r="E3" s="13" t="s">
        <v>36</v>
      </c>
      <c r="F3" s="14" t="s">
        <v>37</v>
      </c>
      <c r="G3" s="14" t="s">
        <v>39</v>
      </c>
      <c r="H3" s="33"/>
      <c r="I3" s="70"/>
      <c r="J3" s="70"/>
      <c r="K3" s="71"/>
      <c r="L3" s="71"/>
    </row>
    <row r="4" spans="1:14" ht="71.45" customHeight="1">
      <c r="A4" s="12">
        <v>2</v>
      </c>
      <c r="B4" s="11" t="s">
        <v>43</v>
      </c>
      <c r="C4" s="11" t="s">
        <v>45</v>
      </c>
      <c r="D4" s="13" t="s">
        <v>117</v>
      </c>
      <c r="E4" s="13" t="s">
        <v>36</v>
      </c>
      <c r="F4" s="14" t="s">
        <v>47</v>
      </c>
      <c r="G4" s="14" t="s">
        <v>49</v>
      </c>
      <c r="H4" s="33"/>
      <c r="I4" s="72"/>
      <c r="J4" s="72"/>
      <c r="K4" s="73"/>
      <c r="L4" s="73"/>
    </row>
    <row r="5" spans="1:14" ht="61.5" customHeight="1">
      <c r="A5" s="12">
        <v>3</v>
      </c>
      <c r="B5" s="11" t="s">
        <v>53</v>
      </c>
      <c r="C5" s="11" t="s">
        <v>55</v>
      </c>
      <c r="D5" s="13" t="s">
        <v>117</v>
      </c>
      <c r="E5" s="13" t="s">
        <v>36</v>
      </c>
      <c r="F5" s="14" t="s">
        <v>56</v>
      </c>
      <c r="G5" s="14" t="s">
        <v>58</v>
      </c>
      <c r="H5" s="33"/>
      <c r="I5" s="74"/>
      <c r="J5" s="70"/>
      <c r="K5" s="71"/>
      <c r="L5" s="71"/>
    </row>
    <row r="6" spans="1:14" ht="74.25" customHeight="1">
      <c r="A6" s="12">
        <v>4</v>
      </c>
      <c r="B6" s="11" t="s">
        <v>61</v>
      </c>
      <c r="C6" s="11" t="s">
        <v>63</v>
      </c>
      <c r="D6" s="13" t="s">
        <v>117</v>
      </c>
      <c r="E6" s="13" t="s">
        <v>36</v>
      </c>
      <c r="F6" s="14" t="s">
        <v>64</v>
      </c>
      <c r="G6" s="14" t="s">
        <v>65</v>
      </c>
      <c r="H6" s="59"/>
      <c r="I6" s="72"/>
      <c r="J6" s="72"/>
      <c r="K6" s="73"/>
      <c r="L6" s="71"/>
    </row>
    <row r="7" spans="1:14" ht="66" customHeight="1">
      <c r="A7" s="12">
        <v>5</v>
      </c>
      <c r="B7" s="11" t="s">
        <v>68</v>
      </c>
      <c r="C7" s="11" t="s">
        <v>133</v>
      </c>
      <c r="D7" s="13" t="s">
        <v>134</v>
      </c>
      <c r="E7" s="13" t="s">
        <v>135</v>
      </c>
      <c r="F7" s="86" t="s">
        <v>136</v>
      </c>
      <c r="G7" s="14" t="s">
        <v>75</v>
      </c>
      <c r="H7" s="33"/>
      <c r="I7" s="70"/>
      <c r="J7" s="70"/>
      <c r="K7" s="71"/>
      <c r="L7" s="71"/>
    </row>
    <row r="8" spans="1:14" ht="54" customHeight="1">
      <c r="A8" s="12">
        <v>6</v>
      </c>
      <c r="B8" s="11" t="s">
        <v>79</v>
      </c>
      <c r="C8" s="11" t="s">
        <v>81</v>
      </c>
      <c r="D8" s="13" t="s">
        <v>117</v>
      </c>
      <c r="E8" s="13" t="s">
        <v>142</v>
      </c>
      <c r="F8" s="14" t="s">
        <v>83</v>
      </c>
      <c r="G8" s="35" t="s">
        <v>84</v>
      </c>
      <c r="H8" s="82"/>
      <c r="I8" s="70"/>
      <c r="J8" s="70"/>
      <c r="K8" s="71"/>
      <c r="L8" s="70"/>
    </row>
    <row r="9" spans="1:14" ht="60.75" customHeight="1">
      <c r="A9" s="12">
        <v>7</v>
      </c>
      <c r="B9" s="11" t="s">
        <v>89</v>
      </c>
      <c r="C9" s="11" t="s">
        <v>91</v>
      </c>
      <c r="D9" s="13" t="s">
        <v>117</v>
      </c>
      <c r="E9" s="13" t="s">
        <v>36</v>
      </c>
      <c r="F9" s="14" t="s">
        <v>92</v>
      </c>
      <c r="G9" s="35" t="s">
        <v>94</v>
      </c>
      <c r="H9" s="33"/>
      <c r="I9" s="70"/>
      <c r="J9" s="70"/>
      <c r="K9" s="71"/>
      <c r="L9" s="70"/>
      <c r="N9" s="77"/>
    </row>
    <row r="10" spans="1:14" ht="50.25" customHeight="1">
      <c r="A10" s="12">
        <v>8</v>
      </c>
      <c r="B10" s="11" t="s">
        <v>99</v>
      </c>
      <c r="C10" s="11" t="s">
        <v>101</v>
      </c>
      <c r="D10" s="13" t="s">
        <v>134</v>
      </c>
      <c r="E10" s="13" t="s">
        <v>36</v>
      </c>
      <c r="F10" s="14" t="s">
        <v>102</v>
      </c>
      <c r="G10" s="76">
        <v>1.7999999999999999E-2</v>
      </c>
      <c r="H10" s="61"/>
      <c r="I10" s="70"/>
      <c r="J10" s="70"/>
      <c r="K10" s="71"/>
      <c r="L10" s="71"/>
    </row>
    <row r="11" spans="1:14" ht="12" customHeight="1">
      <c r="I11" s="9"/>
      <c r="J11" s="9"/>
      <c r="K11" s="9"/>
    </row>
    <row r="12" spans="1:14" ht="30" customHeight="1">
      <c r="A12" s="10"/>
      <c r="B12" s="10"/>
      <c r="C12" s="10"/>
      <c r="D12" s="10"/>
      <c r="E12" s="10"/>
      <c r="F12" s="10"/>
      <c r="G12" s="10"/>
      <c r="H12" s="10"/>
      <c r="I12" s="10"/>
      <c r="J12" s="10"/>
      <c r="K12" s="10"/>
      <c r="L12" s="10"/>
    </row>
    <row r="13" spans="1:14" ht="12" customHeight="1">
      <c r="I13" s="9"/>
      <c r="J13" s="9"/>
      <c r="K13" s="9"/>
    </row>
    <row r="14" spans="1:14">
      <c r="F14" s="1" t="s">
        <v>153</v>
      </c>
      <c r="I14" s="9"/>
      <c r="J14" s="9"/>
      <c r="K14" s="9"/>
    </row>
    <row r="15" spans="1:14">
      <c r="I15" s="9"/>
      <c r="J15" s="9"/>
      <c r="K15" s="9"/>
    </row>
    <row r="16" spans="1:14">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8" t="s">
        <v>103</v>
      </c>
      <c r="B2" s="8" t="s">
        <v>104</v>
      </c>
      <c r="C2" s="8" t="s">
        <v>105</v>
      </c>
      <c r="D2" s="8" t="s">
        <v>12</v>
      </c>
      <c r="E2" s="8" t="s">
        <v>13</v>
      </c>
      <c r="F2" s="8" t="s">
        <v>14</v>
      </c>
      <c r="G2" s="8" t="s">
        <v>106</v>
      </c>
      <c r="H2" s="8" t="s">
        <v>107</v>
      </c>
      <c r="I2" s="8" t="s">
        <v>108</v>
      </c>
      <c r="J2" s="8" t="s">
        <v>109</v>
      </c>
      <c r="K2" s="8" t="s">
        <v>110</v>
      </c>
      <c r="L2" s="8" t="s">
        <v>111</v>
      </c>
    </row>
    <row r="3" spans="1:14" ht="63" customHeight="1">
      <c r="A3" s="12">
        <v>1</v>
      </c>
      <c r="B3" s="11" t="s">
        <v>31</v>
      </c>
      <c r="C3" s="11" t="s">
        <v>34</v>
      </c>
      <c r="D3" s="13" t="s">
        <v>112</v>
      </c>
      <c r="E3" s="13" t="s">
        <v>36</v>
      </c>
      <c r="F3" s="14" t="s">
        <v>37</v>
      </c>
      <c r="G3" s="14" t="s">
        <v>39</v>
      </c>
      <c r="H3" s="33"/>
      <c r="I3" s="70"/>
      <c r="J3" s="70"/>
      <c r="K3" s="71"/>
      <c r="L3" s="71"/>
    </row>
    <row r="4" spans="1:14" ht="71.45" customHeight="1">
      <c r="A4" s="12">
        <v>2</v>
      </c>
      <c r="B4" s="11" t="s">
        <v>43</v>
      </c>
      <c r="C4" s="11" t="s">
        <v>45</v>
      </c>
      <c r="D4" s="13" t="s">
        <v>117</v>
      </c>
      <c r="E4" s="13" t="s">
        <v>36</v>
      </c>
      <c r="F4" s="14" t="s">
        <v>47</v>
      </c>
      <c r="G4" s="14" t="s">
        <v>49</v>
      </c>
      <c r="H4" s="33"/>
      <c r="I4" s="72"/>
      <c r="J4" s="72"/>
      <c r="K4" s="73"/>
      <c r="L4" s="73"/>
    </row>
    <row r="5" spans="1:14" ht="61.5" customHeight="1">
      <c r="A5" s="12">
        <v>3</v>
      </c>
      <c r="B5" s="11" t="s">
        <v>53</v>
      </c>
      <c r="C5" s="11" t="s">
        <v>55</v>
      </c>
      <c r="D5" s="13" t="s">
        <v>117</v>
      </c>
      <c r="E5" s="13" t="s">
        <v>36</v>
      </c>
      <c r="F5" s="14" t="s">
        <v>56</v>
      </c>
      <c r="G5" s="14" t="s">
        <v>58</v>
      </c>
      <c r="H5" s="33"/>
      <c r="I5" s="74"/>
      <c r="J5" s="70"/>
      <c r="K5" s="71"/>
      <c r="L5" s="71"/>
    </row>
    <row r="6" spans="1:14" ht="74.25" customHeight="1">
      <c r="A6" s="12">
        <v>4</v>
      </c>
      <c r="B6" s="11" t="s">
        <v>61</v>
      </c>
      <c r="C6" s="11" t="s">
        <v>63</v>
      </c>
      <c r="D6" s="13" t="s">
        <v>117</v>
      </c>
      <c r="E6" s="13" t="s">
        <v>36</v>
      </c>
      <c r="F6" s="14" t="s">
        <v>64</v>
      </c>
      <c r="G6" s="14" t="s">
        <v>65</v>
      </c>
      <c r="H6" s="59"/>
      <c r="I6" s="72"/>
      <c r="J6" s="72"/>
      <c r="K6" s="73"/>
      <c r="L6" s="71"/>
    </row>
    <row r="7" spans="1:14" ht="66" customHeight="1">
      <c r="A7" s="12">
        <v>5</v>
      </c>
      <c r="B7" s="11" t="s">
        <v>68</v>
      </c>
      <c r="C7" s="11" t="s">
        <v>133</v>
      </c>
      <c r="D7" s="13" t="s">
        <v>134</v>
      </c>
      <c r="E7" s="13" t="s">
        <v>135</v>
      </c>
      <c r="F7" s="86" t="s">
        <v>136</v>
      </c>
      <c r="G7" s="14" t="s">
        <v>75</v>
      </c>
      <c r="H7" s="33"/>
      <c r="I7" s="70"/>
      <c r="J7" s="70"/>
      <c r="K7" s="71"/>
      <c r="L7" s="71"/>
    </row>
    <row r="8" spans="1:14" ht="54" customHeight="1">
      <c r="A8" s="12">
        <v>6</v>
      </c>
      <c r="B8" s="11" t="s">
        <v>79</v>
      </c>
      <c r="C8" s="11" t="s">
        <v>81</v>
      </c>
      <c r="D8" s="13" t="s">
        <v>117</v>
      </c>
      <c r="E8" s="13" t="s">
        <v>142</v>
      </c>
      <c r="F8" s="14" t="s">
        <v>83</v>
      </c>
      <c r="G8" s="35" t="s">
        <v>84</v>
      </c>
      <c r="H8" s="81"/>
      <c r="I8" s="70"/>
      <c r="J8" s="70"/>
      <c r="K8" s="71"/>
      <c r="L8" s="70"/>
    </row>
    <row r="9" spans="1:14" ht="60.75" customHeight="1">
      <c r="A9" s="12">
        <v>7</v>
      </c>
      <c r="B9" s="11" t="s">
        <v>89</v>
      </c>
      <c r="C9" s="11" t="s">
        <v>91</v>
      </c>
      <c r="D9" s="13" t="s">
        <v>117</v>
      </c>
      <c r="E9" s="13" t="s">
        <v>36</v>
      </c>
      <c r="F9" s="14" t="s">
        <v>92</v>
      </c>
      <c r="G9" s="35" t="s">
        <v>94</v>
      </c>
      <c r="H9" s="33"/>
      <c r="I9" s="70"/>
      <c r="J9" s="70"/>
      <c r="K9" s="71"/>
      <c r="L9" s="71"/>
      <c r="N9" s="77"/>
    </row>
    <row r="10" spans="1:14" ht="79.5" customHeight="1">
      <c r="A10" s="12">
        <v>8</v>
      </c>
      <c r="B10" s="11" t="s">
        <v>99</v>
      </c>
      <c r="C10" s="11" t="s">
        <v>101</v>
      </c>
      <c r="D10" s="13" t="s">
        <v>134</v>
      </c>
      <c r="E10" s="13" t="s">
        <v>36</v>
      </c>
      <c r="F10" s="14" t="s">
        <v>102</v>
      </c>
      <c r="G10" s="76">
        <v>1.7999999999999999E-2</v>
      </c>
      <c r="H10" s="61"/>
      <c r="I10" s="70"/>
      <c r="J10" s="70"/>
      <c r="K10" s="71"/>
      <c r="L10" s="71"/>
    </row>
    <row r="11" spans="1:14" ht="12" customHeight="1">
      <c r="I11" s="9"/>
      <c r="J11" s="9"/>
      <c r="K11" s="9"/>
    </row>
    <row r="12" spans="1:14" ht="30" customHeight="1">
      <c r="A12" s="10"/>
      <c r="B12" s="10"/>
      <c r="C12" s="10"/>
      <c r="D12" s="10"/>
      <c r="E12" s="10"/>
      <c r="F12" s="10"/>
      <c r="G12" s="10"/>
      <c r="H12" s="10"/>
      <c r="I12" s="10"/>
      <c r="J12" s="10"/>
      <c r="K12" s="10"/>
      <c r="L12" s="10"/>
    </row>
    <row r="13" spans="1:14" ht="12" customHeight="1">
      <c r="I13" s="9"/>
      <c r="J13" s="9"/>
      <c r="K13" s="9"/>
    </row>
    <row r="14" spans="1:14">
      <c r="F14" s="1" t="s">
        <v>153</v>
      </c>
      <c r="I14" s="9"/>
      <c r="J14" s="9"/>
      <c r="K14" s="9"/>
    </row>
    <row r="15" spans="1:14">
      <c r="I15" s="9"/>
      <c r="J15" s="9"/>
      <c r="K15" s="9"/>
    </row>
    <row r="16" spans="1:14">
      <c r="I16" s="9"/>
      <c r="J16" s="9"/>
      <c r="K16" s="9"/>
    </row>
    <row r="17" spans="9:11">
      <c r="I17" s="9"/>
      <c r="J17" s="9"/>
      <c r="K17" s="9"/>
    </row>
    <row r="18" spans="9:11">
      <c r="I18" s="9"/>
      <c r="J18" s="9"/>
      <c r="K18" s="9"/>
    </row>
    <row r="19" spans="9:11">
      <c r="I19" s="9"/>
      <c r="J19" s="9"/>
      <c r="K19" s="9"/>
    </row>
    <row r="20" spans="9:11">
      <c r="I20" s="9"/>
      <c r="J20" s="9"/>
      <c r="K20" s="9"/>
    </row>
    <row r="21" spans="9:11">
      <c r="I21" s="9"/>
      <c r="J21" s="9"/>
      <c r="K21" s="9"/>
    </row>
    <row r="22" spans="9:11">
      <c r="I22" s="9"/>
      <c r="J22" s="9"/>
      <c r="K22" s="9"/>
    </row>
    <row r="23" spans="9:11">
      <c r="I23" s="9"/>
      <c r="J23" s="9"/>
      <c r="K23" s="9"/>
    </row>
    <row r="24" spans="9:11">
      <c r="I24" s="9"/>
      <c r="J24" s="9"/>
      <c r="K24" s="9"/>
    </row>
    <row r="25" spans="9:11">
      <c r="I25" s="9"/>
      <c r="J25" s="9"/>
      <c r="K25" s="9"/>
    </row>
    <row r="26" spans="9:11">
      <c r="I26" s="9"/>
      <c r="J26" s="9"/>
      <c r="K26" s="9"/>
    </row>
    <row r="27" spans="9:11">
      <c r="I27" s="9"/>
      <c r="J27" s="9"/>
      <c r="K27" s="9"/>
    </row>
    <row r="28" spans="9:11">
      <c r="I28" s="9"/>
      <c r="J28" s="9"/>
      <c r="K28" s="9"/>
    </row>
    <row r="29" spans="9:11">
      <c r="I29" s="9"/>
      <c r="J29" s="9"/>
      <c r="K29" s="9"/>
    </row>
    <row r="30" spans="9:11">
      <c r="I30" s="9"/>
      <c r="J30" s="9"/>
      <c r="K30" s="9"/>
    </row>
    <row r="31" spans="9:11">
      <c r="I31" s="9"/>
      <c r="J31" s="9"/>
      <c r="K31" s="9"/>
    </row>
    <row r="32" spans="9:11">
      <c r="I32" s="9"/>
      <c r="J32" s="9"/>
      <c r="K32" s="9"/>
    </row>
    <row r="33" spans="9:11">
      <c r="I33" s="9"/>
      <c r="J33" s="9"/>
      <c r="K33" s="9"/>
    </row>
    <row r="34" spans="9:11">
      <c r="I34" s="9"/>
      <c r="J34" s="9"/>
      <c r="K34" s="9"/>
    </row>
    <row r="35" spans="9:11">
      <c r="I35" s="9"/>
      <c r="J35" s="9"/>
      <c r="K35" s="9"/>
    </row>
    <row r="36" spans="9:11">
      <c r="I36" s="9"/>
      <c r="J36" s="9"/>
      <c r="K36" s="9"/>
    </row>
    <row r="37" spans="9:11">
      <c r="I37" s="9"/>
      <c r="J37" s="9"/>
      <c r="K37" s="9"/>
    </row>
    <row r="38" spans="9:11">
      <c r="I38" s="9"/>
      <c r="J38" s="9"/>
      <c r="K38" s="9"/>
    </row>
    <row r="39" spans="9:11">
      <c r="I39" s="9"/>
      <c r="J39" s="9"/>
      <c r="K39" s="9"/>
    </row>
    <row r="40" spans="9:11">
      <c r="I40" s="9"/>
      <c r="J40" s="9"/>
      <c r="K40" s="9"/>
    </row>
    <row r="41" spans="9:11">
      <c r="I41" s="9"/>
      <c r="J41" s="9"/>
      <c r="K41" s="9"/>
    </row>
    <row r="42" spans="9:11">
      <c r="I42" s="9"/>
      <c r="J42" s="9"/>
      <c r="K42" s="9"/>
    </row>
    <row r="43" spans="9:11">
      <c r="I43" s="9"/>
      <c r="J43" s="9"/>
      <c r="K43" s="9"/>
    </row>
    <row r="44" spans="9:11">
      <c r="I44" s="9"/>
      <c r="J44" s="9"/>
      <c r="K44" s="9"/>
    </row>
    <row r="45" spans="9:11">
      <c r="I45" s="9"/>
      <c r="J45" s="9"/>
      <c r="K45" s="9"/>
    </row>
    <row r="46" spans="9:11">
      <c r="I46" s="9"/>
      <c r="J46" s="9"/>
      <c r="K46" s="9"/>
    </row>
    <row r="47" spans="9:11">
      <c r="I47" s="9"/>
      <c r="J47" s="9"/>
      <c r="K47" s="9"/>
    </row>
    <row r="48" spans="9:11">
      <c r="I48" s="9"/>
      <c r="J48" s="9"/>
      <c r="K48" s="9"/>
    </row>
    <row r="49" spans="9:11">
      <c r="I49" s="9"/>
      <c r="J49" s="9"/>
      <c r="K49" s="9"/>
    </row>
    <row r="50" spans="9:11">
      <c r="I50" s="9"/>
      <c r="J50" s="9"/>
      <c r="K50" s="9"/>
    </row>
    <row r="51" spans="9:11">
      <c r="I51" s="9"/>
      <c r="J51" s="9"/>
      <c r="K51" s="9"/>
    </row>
    <row r="52" spans="9:11">
      <c r="I52" s="9"/>
      <c r="J52" s="9"/>
      <c r="K52" s="9"/>
    </row>
    <row r="53" spans="9:11">
      <c r="I53" s="9"/>
      <c r="J53" s="9"/>
      <c r="K53" s="9"/>
    </row>
    <row r="54" spans="9:11">
      <c r="I54" s="9"/>
      <c r="J54" s="9"/>
      <c r="K54" s="9"/>
    </row>
    <row r="55" spans="9:11">
      <c r="I55" s="9"/>
      <c r="J55" s="9"/>
      <c r="K55" s="9"/>
    </row>
    <row r="56" spans="9:11">
      <c r="I56" s="9"/>
      <c r="J56" s="9"/>
      <c r="K56" s="9"/>
    </row>
    <row r="57" spans="9:11">
      <c r="I57" s="9"/>
      <c r="J57" s="9"/>
      <c r="K57" s="9"/>
    </row>
    <row r="58" spans="9:11">
      <c r="I58" s="9"/>
      <c r="J58" s="9"/>
      <c r="K58" s="9"/>
    </row>
    <row r="59" spans="9:11">
      <c r="I59" s="9"/>
      <c r="J59" s="9"/>
      <c r="K59" s="9"/>
    </row>
    <row r="60" spans="9:11">
      <c r="I60" s="9"/>
      <c r="J60" s="9"/>
      <c r="K60" s="9"/>
    </row>
    <row r="61" spans="9:11">
      <c r="I61" s="9"/>
      <c r="J61" s="9"/>
      <c r="K61" s="9"/>
    </row>
    <row r="62" spans="9:11">
      <c r="I62" s="9"/>
      <c r="J62" s="9"/>
      <c r="K62" s="9"/>
    </row>
    <row r="63" spans="9:11">
      <c r="I63" s="9"/>
      <c r="J63" s="9"/>
      <c r="K63" s="9"/>
    </row>
    <row r="64" spans="9:11">
      <c r="I64" s="9"/>
      <c r="J64" s="9"/>
      <c r="K64" s="9"/>
    </row>
    <row r="65" spans="9:11">
      <c r="I65" s="9"/>
      <c r="J65" s="9"/>
      <c r="K65" s="9"/>
    </row>
    <row r="66" spans="9:11">
      <c r="I66" s="9"/>
      <c r="J66" s="9"/>
      <c r="K66" s="9"/>
    </row>
    <row r="67" spans="9:11">
      <c r="I67" s="9"/>
      <c r="J67" s="9"/>
      <c r="K67" s="9"/>
    </row>
    <row r="68" spans="9:11">
      <c r="I68" s="9"/>
      <c r="J68" s="9"/>
      <c r="K68" s="9"/>
    </row>
    <row r="69" spans="9:11">
      <c r="I69" s="9"/>
      <c r="J69" s="9"/>
      <c r="K69" s="9"/>
    </row>
    <row r="70" spans="9:11">
      <c r="I70" s="9"/>
      <c r="J70" s="9"/>
      <c r="K70" s="9"/>
    </row>
    <row r="71" spans="9:11">
      <c r="I71" s="9"/>
      <c r="J71" s="9"/>
      <c r="K71" s="9"/>
    </row>
    <row r="72" spans="9:11">
      <c r="I72" s="9"/>
      <c r="J72" s="9"/>
      <c r="K72" s="9"/>
    </row>
    <row r="73" spans="9:11">
      <c r="I73" s="9"/>
      <c r="J73" s="9"/>
      <c r="K73" s="9"/>
    </row>
    <row r="74" spans="9:11">
      <c r="I74" s="9"/>
      <c r="J74" s="9"/>
      <c r="K74" s="9"/>
    </row>
    <row r="75" spans="9:11">
      <c r="I75" s="9"/>
      <c r="J75" s="9"/>
      <c r="K75" s="9"/>
    </row>
    <row r="76" spans="9:11">
      <c r="I76" s="9"/>
      <c r="J76" s="9"/>
      <c r="K76" s="9"/>
    </row>
    <row r="77" spans="9:11">
      <c r="I77" s="9"/>
      <c r="J77" s="9"/>
      <c r="K77" s="9"/>
    </row>
    <row r="78" spans="9:11">
      <c r="I78" s="9"/>
      <c r="J78" s="9"/>
      <c r="K78" s="9"/>
    </row>
    <row r="79" spans="9:11">
      <c r="I79" s="9"/>
      <c r="J79" s="9"/>
      <c r="K79" s="9"/>
    </row>
    <row r="80" spans="9:11">
      <c r="I80" s="9"/>
      <c r="J80" s="9"/>
      <c r="K80" s="9"/>
    </row>
    <row r="81" spans="9:11">
      <c r="I81" s="9"/>
      <c r="J81" s="9"/>
      <c r="K81" s="9"/>
    </row>
    <row r="82" spans="9:11">
      <c r="I82" s="9"/>
      <c r="J82" s="9"/>
      <c r="K82" s="9"/>
    </row>
    <row r="83" spans="9:11">
      <c r="I83" s="9"/>
      <c r="J83" s="9"/>
      <c r="K83" s="9"/>
    </row>
    <row r="84" spans="9:11">
      <c r="I84" s="9"/>
      <c r="J84" s="9"/>
      <c r="K84" s="9"/>
    </row>
    <row r="85" spans="9:11">
      <c r="I85" s="9"/>
      <c r="J85" s="9"/>
      <c r="K85" s="9"/>
    </row>
    <row r="86" spans="9:11">
      <c r="I86" s="9"/>
      <c r="J86" s="9"/>
      <c r="K86" s="9"/>
    </row>
    <row r="87" spans="9:11">
      <c r="I87" s="9"/>
      <c r="J87" s="9"/>
      <c r="K87" s="9"/>
    </row>
    <row r="88" spans="9:11">
      <c r="I88" s="9"/>
      <c r="J88" s="9"/>
      <c r="K88" s="9"/>
    </row>
    <row r="89" spans="9:11">
      <c r="I89" s="9"/>
      <c r="J89" s="9"/>
      <c r="K89" s="9"/>
    </row>
    <row r="90" spans="9:11">
      <c r="I90" s="9"/>
      <c r="J90" s="9"/>
      <c r="K90" s="9"/>
    </row>
    <row r="91" spans="9:11">
      <c r="I91" s="9"/>
      <c r="J91" s="9"/>
      <c r="K91" s="9"/>
    </row>
    <row r="92" spans="9:11">
      <c r="I92" s="9"/>
      <c r="J92" s="9"/>
      <c r="K92" s="9"/>
    </row>
    <row r="93" spans="9:11">
      <c r="I93" s="9"/>
      <c r="J93" s="9"/>
      <c r="K93" s="9"/>
    </row>
    <row r="94" spans="9:11">
      <c r="I94" s="9"/>
      <c r="J94" s="9"/>
      <c r="K94" s="9"/>
    </row>
    <row r="95" spans="9:11">
      <c r="I95" s="9"/>
      <c r="J95" s="9"/>
      <c r="K95" s="9"/>
    </row>
    <row r="96" spans="9:11">
      <c r="I96" s="9"/>
      <c r="J96" s="9"/>
      <c r="K96" s="9"/>
    </row>
    <row r="97" spans="9:11">
      <c r="I97" s="9"/>
      <c r="J97" s="9"/>
      <c r="K97" s="9"/>
    </row>
    <row r="98" spans="9:11">
      <c r="I98" s="9"/>
      <c r="J98" s="9"/>
      <c r="K98" s="9"/>
    </row>
    <row r="99" spans="9:11">
      <c r="I99" s="9"/>
      <c r="J99" s="9"/>
      <c r="K99" s="9"/>
    </row>
    <row r="100" spans="9:11">
      <c r="I100" s="9"/>
      <c r="J100" s="9"/>
      <c r="K100" s="9"/>
    </row>
    <row r="101" spans="9:11">
      <c r="I101" s="9"/>
      <c r="J101" s="9"/>
      <c r="K101" s="9"/>
    </row>
    <row r="102" spans="9:11">
      <c r="I102" s="9"/>
      <c r="J102" s="9"/>
      <c r="K102" s="9"/>
    </row>
    <row r="103" spans="9:11">
      <c r="I103" s="9"/>
      <c r="J103" s="9"/>
      <c r="K103" s="9"/>
    </row>
    <row r="104" spans="9:11">
      <c r="I104" s="9"/>
      <c r="J104" s="9"/>
      <c r="K104" s="9"/>
    </row>
    <row r="105" spans="9:11">
      <c r="I105" s="9"/>
      <c r="J105" s="9"/>
      <c r="K105" s="9"/>
    </row>
    <row r="106" spans="9:11">
      <c r="I106" s="9"/>
      <c r="J106" s="9"/>
      <c r="K106" s="9"/>
    </row>
    <row r="107" spans="9:11">
      <c r="I107" s="9"/>
      <c r="J107" s="9"/>
      <c r="K107" s="9"/>
    </row>
    <row r="108" spans="9:11">
      <c r="I108" s="9"/>
      <c r="J108" s="9"/>
      <c r="K108" s="9"/>
    </row>
    <row r="109" spans="9:11">
      <c r="I109" s="9"/>
      <c r="J109" s="9"/>
      <c r="K109" s="9"/>
    </row>
    <row r="110" spans="9:11">
      <c r="I110" s="9"/>
      <c r="J110" s="9"/>
      <c r="K110" s="9"/>
    </row>
    <row r="111" spans="9:11">
      <c r="I111" s="9"/>
      <c r="J111" s="9"/>
      <c r="K111" s="9"/>
    </row>
    <row r="112" spans="9:11">
      <c r="I112" s="9"/>
      <c r="J112" s="9"/>
      <c r="K112" s="9"/>
    </row>
    <row r="113" spans="9:11">
      <c r="I113" s="9"/>
      <c r="J113" s="9"/>
      <c r="K113" s="9"/>
    </row>
    <row r="114" spans="9:11">
      <c r="I114" s="9"/>
      <c r="J114" s="9"/>
      <c r="K114" s="9"/>
    </row>
    <row r="115" spans="9:11">
      <c r="I115" s="9"/>
      <c r="J115" s="9"/>
      <c r="K115" s="9"/>
    </row>
    <row r="116" spans="9:11">
      <c r="I116" s="9"/>
      <c r="J116" s="9"/>
      <c r="K116" s="9"/>
    </row>
    <row r="117" spans="9:11">
      <c r="I117" s="9"/>
      <c r="J117" s="9"/>
      <c r="K117" s="9"/>
    </row>
    <row r="118" spans="9:11">
      <c r="I118" s="9"/>
      <c r="J118" s="9"/>
      <c r="K118" s="9"/>
    </row>
    <row r="119" spans="9:11">
      <c r="I119" s="9"/>
      <c r="J119" s="9"/>
      <c r="K119" s="9"/>
    </row>
    <row r="120" spans="9:11">
      <c r="I120" s="9"/>
      <c r="J120" s="9"/>
      <c r="K120" s="9"/>
    </row>
    <row r="121" spans="9:11">
      <c r="I121" s="9"/>
      <c r="J121" s="9"/>
      <c r="K121" s="9"/>
    </row>
    <row r="122" spans="9:11">
      <c r="I122" s="9"/>
      <c r="J122" s="9"/>
      <c r="K122" s="9"/>
    </row>
    <row r="123" spans="9:11">
      <c r="I123" s="9"/>
      <c r="J123" s="9"/>
      <c r="K123" s="9"/>
    </row>
    <row r="124" spans="9:11">
      <c r="I124" s="9"/>
      <c r="J124" s="9"/>
      <c r="K124" s="9"/>
    </row>
    <row r="125" spans="9:11">
      <c r="I125" s="9"/>
      <c r="J125" s="9"/>
      <c r="K125" s="9"/>
    </row>
    <row r="126" spans="9:11">
      <c r="I126" s="9"/>
      <c r="J126" s="9"/>
      <c r="K126" s="9"/>
    </row>
    <row r="127" spans="9:11">
      <c r="I127" s="9"/>
      <c r="J127" s="9"/>
      <c r="K127" s="9"/>
    </row>
    <row r="128" spans="9:11">
      <c r="I128" s="9"/>
      <c r="J128" s="9"/>
      <c r="K128" s="9"/>
    </row>
    <row r="129" spans="9:11">
      <c r="I129" s="9"/>
      <c r="J129" s="9"/>
      <c r="K129" s="9"/>
    </row>
    <row r="130" spans="9:11">
      <c r="I130" s="9"/>
      <c r="J130" s="9"/>
      <c r="K130" s="9"/>
    </row>
    <row r="131" spans="9:11">
      <c r="I131" s="9"/>
      <c r="J131" s="9"/>
      <c r="K131" s="9"/>
    </row>
    <row r="132" spans="9:11">
      <c r="I132" s="9"/>
      <c r="J132" s="9"/>
      <c r="K132" s="9"/>
    </row>
    <row r="133" spans="9:11">
      <c r="I133" s="9"/>
      <c r="J133" s="9"/>
      <c r="K133" s="9"/>
    </row>
    <row r="134" spans="9:11">
      <c r="I134" s="9"/>
      <c r="J134" s="9"/>
      <c r="K134" s="9"/>
    </row>
    <row r="135" spans="9:11">
      <c r="I135" s="9"/>
      <c r="J135" s="9"/>
      <c r="K135" s="9"/>
    </row>
    <row r="136" spans="9:11">
      <c r="I136" s="9"/>
      <c r="J136" s="9"/>
      <c r="K136" s="9"/>
    </row>
    <row r="137" spans="9:11">
      <c r="I137" s="9"/>
      <c r="J137" s="9"/>
      <c r="K137" s="9"/>
    </row>
    <row r="138" spans="9:11">
      <c r="I138" s="9"/>
      <c r="J138" s="9"/>
      <c r="K138" s="9"/>
    </row>
    <row r="139" spans="9:11">
      <c r="I139" s="9"/>
      <c r="J139" s="9"/>
      <c r="K139" s="9"/>
    </row>
    <row r="140" spans="9:11">
      <c r="I140" s="9"/>
      <c r="J140" s="9"/>
      <c r="K140" s="9"/>
    </row>
    <row r="141" spans="9:11">
      <c r="I141" s="9"/>
      <c r="J141" s="9"/>
      <c r="K141" s="9"/>
    </row>
    <row r="142" spans="9:11">
      <c r="I142" s="9"/>
      <c r="J142" s="9"/>
      <c r="K142" s="9"/>
    </row>
    <row r="143" spans="9:11">
      <c r="I143" s="9"/>
      <c r="J143" s="9"/>
      <c r="K143" s="9"/>
    </row>
    <row r="144" spans="9:11">
      <c r="I144" s="9"/>
      <c r="J144" s="9"/>
      <c r="K144" s="9"/>
    </row>
    <row r="145" spans="9:11">
      <c r="I145" s="9"/>
      <c r="J145" s="9"/>
      <c r="K145" s="9"/>
    </row>
    <row r="146" spans="9:11">
      <c r="I146" s="9"/>
      <c r="J146" s="9"/>
      <c r="K146" s="9"/>
    </row>
    <row r="147" spans="9:11">
      <c r="I147" s="9"/>
      <c r="J147" s="9"/>
      <c r="K147" s="9"/>
    </row>
    <row r="148" spans="9:11">
      <c r="I148" s="9"/>
      <c r="J148" s="9"/>
      <c r="K148" s="9"/>
    </row>
    <row r="149" spans="9:11">
      <c r="I149" s="9"/>
      <c r="J149" s="9"/>
      <c r="K149" s="9"/>
    </row>
    <row r="150" spans="9:11">
      <c r="I150" s="9"/>
      <c r="J150" s="9"/>
      <c r="K150" s="9"/>
    </row>
    <row r="151" spans="9:11">
      <c r="I151" s="9"/>
      <c r="J151" s="9"/>
      <c r="K151" s="9"/>
    </row>
    <row r="152" spans="9:11">
      <c r="I152" s="9"/>
      <c r="J152" s="9"/>
      <c r="K152" s="9"/>
    </row>
    <row r="153" spans="9:11">
      <c r="I153" s="9"/>
      <c r="J153" s="9"/>
      <c r="K153" s="9"/>
    </row>
    <row r="154" spans="9:11">
      <c r="I154" s="9"/>
      <c r="J154" s="9"/>
      <c r="K154" s="9"/>
    </row>
    <row r="155" spans="9:11">
      <c r="I155" s="9"/>
      <c r="J155" s="9"/>
      <c r="K155" s="9"/>
    </row>
    <row r="156" spans="9:11">
      <c r="I156" s="9"/>
      <c r="J156" s="9"/>
      <c r="K156" s="9"/>
    </row>
    <row r="157" spans="9:11">
      <c r="I157" s="9"/>
      <c r="J157" s="9"/>
      <c r="K157" s="9"/>
    </row>
    <row r="158" spans="9:11">
      <c r="I158" s="9"/>
      <c r="J158" s="9"/>
      <c r="K158" s="9"/>
    </row>
    <row r="159" spans="9:11">
      <c r="I159" s="9"/>
      <c r="J159" s="9"/>
      <c r="K159" s="9"/>
    </row>
    <row r="160" spans="9:11">
      <c r="I160" s="9"/>
      <c r="J160" s="9"/>
      <c r="K160" s="9"/>
    </row>
    <row r="161" spans="9:11">
      <c r="I161" s="9"/>
      <c r="J161" s="9"/>
      <c r="K161" s="9"/>
    </row>
    <row r="162" spans="9:11">
      <c r="I162" s="9"/>
      <c r="J162" s="9"/>
      <c r="K162" s="9"/>
    </row>
    <row r="163" spans="9:11">
      <c r="I163" s="9"/>
      <c r="J163" s="9"/>
      <c r="K163" s="9"/>
    </row>
    <row r="164" spans="9:11">
      <c r="I164" s="9"/>
      <c r="J164" s="9"/>
      <c r="K164" s="9"/>
    </row>
    <row r="165" spans="9:11">
      <c r="I165" s="9"/>
      <c r="J165" s="9"/>
      <c r="K165" s="9"/>
    </row>
    <row r="166" spans="9:11">
      <c r="I166" s="9"/>
      <c r="J166" s="9"/>
      <c r="K166" s="9"/>
    </row>
    <row r="167" spans="9:11">
      <c r="I167" s="9"/>
      <c r="J167" s="9"/>
      <c r="K167" s="9"/>
    </row>
    <row r="168" spans="9:11">
      <c r="I168" s="9"/>
      <c r="J168" s="9"/>
      <c r="K168" s="9"/>
    </row>
    <row r="169" spans="9:11">
      <c r="I169" s="9"/>
      <c r="J169" s="9"/>
      <c r="K169" s="9"/>
    </row>
    <row r="170" spans="9:11">
      <c r="I170" s="9"/>
      <c r="J170" s="9"/>
      <c r="K170" s="9"/>
    </row>
    <row r="171" spans="9:11">
      <c r="I171" s="9"/>
      <c r="J171" s="9"/>
      <c r="K171" s="9"/>
    </row>
    <row r="172" spans="9:11">
      <c r="I172" s="9"/>
      <c r="J172" s="9"/>
      <c r="K172" s="9"/>
    </row>
    <row r="173" spans="9:11">
      <c r="I173" s="9"/>
      <c r="J173" s="9"/>
      <c r="K173" s="9"/>
    </row>
    <row r="174" spans="9:11">
      <c r="I174" s="9"/>
      <c r="J174" s="9"/>
      <c r="K174" s="9"/>
    </row>
    <row r="175" spans="9:11">
      <c r="I175" s="9"/>
      <c r="J175" s="9"/>
      <c r="K175" s="9"/>
    </row>
    <row r="176" spans="9:11">
      <c r="I176" s="9"/>
      <c r="J176" s="9"/>
      <c r="K176" s="9"/>
    </row>
    <row r="177" spans="9:11">
      <c r="I177" s="9"/>
      <c r="J177" s="9"/>
      <c r="K177" s="9"/>
    </row>
    <row r="178" spans="9:11">
      <c r="I178" s="9"/>
      <c r="J178" s="9"/>
      <c r="K178" s="9"/>
    </row>
    <row r="179" spans="9:11">
      <c r="I179" s="9"/>
      <c r="J179" s="9"/>
      <c r="K179" s="9"/>
    </row>
    <row r="180" spans="9:11">
      <c r="I180" s="9"/>
      <c r="J180" s="9"/>
      <c r="K180" s="9"/>
    </row>
    <row r="181" spans="9:11">
      <c r="I181" s="9"/>
      <c r="J181" s="9"/>
      <c r="K181" s="9"/>
    </row>
    <row r="182" spans="9:11">
      <c r="I182" s="9"/>
      <c r="J182" s="9"/>
      <c r="K182" s="9"/>
    </row>
    <row r="183" spans="9:11">
      <c r="I183" s="9"/>
      <c r="J183" s="9"/>
      <c r="K183" s="9"/>
    </row>
    <row r="184" spans="9:11">
      <c r="I184" s="9"/>
      <c r="J184" s="9"/>
      <c r="K184" s="9"/>
    </row>
    <row r="185" spans="9:11">
      <c r="I185" s="9"/>
      <c r="J185" s="9"/>
      <c r="K185" s="9"/>
    </row>
    <row r="186" spans="9:11">
      <c r="I186" s="9"/>
      <c r="J186" s="9"/>
      <c r="K186" s="9"/>
    </row>
    <row r="187" spans="9:11">
      <c r="I187" s="9"/>
      <c r="J187" s="9"/>
      <c r="K187" s="9"/>
    </row>
    <row r="188" spans="9:11">
      <c r="I188" s="9"/>
      <c r="J188" s="9"/>
      <c r="K188" s="9"/>
    </row>
    <row r="189" spans="9:11">
      <c r="I189" s="9"/>
      <c r="J189" s="9"/>
      <c r="K189" s="9"/>
    </row>
    <row r="190" spans="9:11">
      <c r="I190" s="9"/>
      <c r="J190" s="9"/>
      <c r="K190" s="9"/>
    </row>
    <row r="191" spans="9:11">
      <c r="I191" s="9"/>
      <c r="J191" s="9"/>
      <c r="K191" s="9"/>
    </row>
    <row r="192" spans="9:11">
      <c r="I192" s="9"/>
      <c r="J192" s="9"/>
      <c r="K192" s="9"/>
    </row>
    <row r="193" spans="9:11">
      <c r="I193" s="9"/>
      <c r="J193" s="9"/>
      <c r="K193" s="9"/>
    </row>
    <row r="194" spans="9:11">
      <c r="I194" s="9"/>
      <c r="J194" s="9"/>
      <c r="K194" s="9"/>
    </row>
    <row r="195" spans="9:11">
      <c r="I195" s="9"/>
      <c r="J195" s="9"/>
      <c r="K195" s="9"/>
    </row>
    <row r="196" spans="9:11">
      <c r="I196" s="9"/>
      <c r="J196" s="9"/>
      <c r="K196" s="9"/>
    </row>
    <row r="197" spans="9:11">
      <c r="I197" s="9"/>
      <c r="J197" s="9"/>
      <c r="K197" s="9"/>
    </row>
    <row r="198" spans="9:11">
      <c r="I198" s="9"/>
      <c r="J198" s="9"/>
      <c r="K198" s="9"/>
    </row>
    <row r="199" spans="9:11">
      <c r="I199" s="9"/>
      <c r="J199" s="9"/>
      <c r="K199" s="9"/>
    </row>
    <row r="200" spans="9:11">
      <c r="I200" s="9"/>
      <c r="J200" s="9"/>
      <c r="K200" s="9"/>
    </row>
    <row r="201" spans="9:11">
      <c r="I201" s="9"/>
      <c r="J201" s="9"/>
      <c r="K201" s="9"/>
    </row>
    <row r="202" spans="9:11">
      <c r="I202" s="9"/>
      <c r="J202" s="9"/>
      <c r="K202" s="9"/>
    </row>
    <row r="203" spans="9:11">
      <c r="I203" s="9"/>
      <c r="J203" s="9"/>
      <c r="K203" s="9"/>
    </row>
    <row r="204" spans="9:11">
      <c r="I204" s="9"/>
      <c r="J204" s="9"/>
      <c r="K204" s="9"/>
    </row>
    <row r="205" spans="9:11">
      <c r="I205" s="9"/>
      <c r="J205" s="9"/>
      <c r="K205" s="9"/>
    </row>
    <row r="206" spans="9:11">
      <c r="I206" s="9"/>
      <c r="J206" s="9"/>
      <c r="K206" s="9"/>
    </row>
    <row r="207" spans="9:11">
      <c r="I207" s="9"/>
      <c r="J207" s="9"/>
      <c r="K207" s="9"/>
    </row>
    <row r="208" spans="9:11">
      <c r="I208" s="9"/>
      <c r="J208" s="9"/>
      <c r="K208" s="9"/>
    </row>
    <row r="209" spans="9:11">
      <c r="I209" s="9"/>
      <c r="J209" s="9"/>
      <c r="K209" s="9"/>
    </row>
    <row r="210" spans="9:11">
      <c r="I210" s="9"/>
      <c r="J210" s="9"/>
      <c r="K210" s="9"/>
    </row>
    <row r="211" spans="9:11">
      <c r="I211" s="9"/>
      <c r="J211" s="9"/>
      <c r="K211" s="9"/>
    </row>
    <row r="212" spans="9:11">
      <c r="I212" s="9"/>
      <c r="J212" s="9"/>
      <c r="K212" s="9"/>
    </row>
    <row r="213" spans="9:11">
      <c r="I213" s="9"/>
      <c r="J213" s="9"/>
      <c r="K213" s="9"/>
    </row>
    <row r="214" spans="9:11">
      <c r="I214" s="9"/>
      <c r="J214" s="9"/>
      <c r="K214" s="9"/>
    </row>
    <row r="215" spans="9:11">
      <c r="I215" s="9"/>
      <c r="J215" s="9"/>
      <c r="K215" s="9"/>
    </row>
    <row r="216" spans="9:11">
      <c r="I216" s="9"/>
      <c r="J216" s="9"/>
      <c r="K216" s="9"/>
    </row>
    <row r="217" spans="9:11">
      <c r="I217" s="9"/>
      <c r="J217" s="9"/>
      <c r="K217" s="9"/>
    </row>
    <row r="218" spans="9:11">
      <c r="I218" s="9"/>
      <c r="J218" s="9"/>
      <c r="K218" s="9"/>
    </row>
    <row r="219" spans="9:11">
      <c r="I219" s="9"/>
      <c r="J219" s="9"/>
      <c r="K219" s="9"/>
    </row>
    <row r="220" spans="9:11">
      <c r="I220" s="9"/>
      <c r="J220" s="9"/>
      <c r="K220" s="9"/>
    </row>
    <row r="221" spans="9:11">
      <c r="I221" s="9"/>
      <c r="J221" s="9"/>
      <c r="K221" s="9"/>
    </row>
    <row r="222" spans="9:11">
      <c r="I222" s="9"/>
      <c r="J222" s="9"/>
      <c r="K222" s="9"/>
    </row>
    <row r="223" spans="9:11">
      <c r="I223" s="9"/>
      <c r="J223" s="9"/>
      <c r="K223" s="9"/>
    </row>
    <row r="224" spans="9:11">
      <c r="I224" s="9"/>
      <c r="J224" s="9"/>
      <c r="K224" s="9"/>
    </row>
    <row r="225" spans="9:11">
      <c r="I225" s="9"/>
      <c r="J225" s="9"/>
      <c r="K225" s="9"/>
    </row>
    <row r="226" spans="9:11">
      <c r="I226" s="9"/>
      <c r="J226" s="9"/>
      <c r="K226" s="9"/>
    </row>
    <row r="227" spans="9:11">
      <c r="I227" s="9"/>
      <c r="J227" s="9"/>
      <c r="K227" s="9"/>
    </row>
    <row r="228" spans="9:11">
      <c r="I228" s="9"/>
      <c r="J228" s="9"/>
      <c r="K228" s="9"/>
    </row>
    <row r="229" spans="9:11">
      <c r="I229" s="9"/>
      <c r="J229" s="9"/>
      <c r="K229" s="9"/>
    </row>
    <row r="230" spans="9:11">
      <c r="I230" s="9"/>
      <c r="J230" s="9"/>
      <c r="K230" s="9"/>
    </row>
    <row r="231" spans="9:11">
      <c r="I231" s="9"/>
      <c r="J231" s="9"/>
      <c r="K231" s="9"/>
    </row>
    <row r="232" spans="9:11">
      <c r="I232" s="9"/>
      <c r="J232" s="9"/>
      <c r="K232" s="9"/>
    </row>
    <row r="233" spans="9:11">
      <c r="I233" s="9"/>
      <c r="J233" s="9"/>
      <c r="K233" s="9"/>
    </row>
    <row r="234" spans="9:11">
      <c r="I234" s="9"/>
      <c r="J234" s="9"/>
      <c r="K234" s="9"/>
    </row>
    <row r="235" spans="9:11">
      <c r="I235" s="9"/>
      <c r="J235" s="9"/>
      <c r="K235" s="9"/>
    </row>
    <row r="236" spans="9:11">
      <c r="I236" s="9"/>
      <c r="J236" s="9"/>
      <c r="K236" s="9"/>
    </row>
    <row r="237" spans="9:11">
      <c r="I237" s="9"/>
      <c r="J237" s="9"/>
      <c r="K237" s="9"/>
    </row>
    <row r="238" spans="9:11">
      <c r="I238" s="9"/>
      <c r="J238" s="9"/>
      <c r="K238" s="9"/>
    </row>
    <row r="239" spans="9:11">
      <c r="I239" s="9"/>
      <c r="J239" s="9"/>
      <c r="K239" s="9"/>
    </row>
    <row r="240" spans="9:11">
      <c r="I240" s="9"/>
      <c r="J240" s="9"/>
      <c r="K240" s="9"/>
    </row>
    <row r="241" spans="9:11">
      <c r="I241" s="9"/>
      <c r="J241" s="9"/>
      <c r="K241" s="9"/>
    </row>
    <row r="242" spans="9:11">
      <c r="I242" s="9"/>
      <c r="J242" s="9"/>
      <c r="K242" s="9"/>
    </row>
    <row r="243" spans="9:11">
      <c r="I243" s="9"/>
      <c r="J243" s="9"/>
      <c r="K243" s="9"/>
    </row>
    <row r="244" spans="9:11">
      <c r="I244" s="9"/>
      <c r="J244" s="9"/>
      <c r="K244" s="9"/>
    </row>
    <row r="245" spans="9:11">
      <c r="I245" s="9"/>
      <c r="J245" s="9"/>
      <c r="K245" s="9"/>
    </row>
    <row r="246" spans="9:11">
      <c r="I246" s="9"/>
      <c r="J246" s="9"/>
      <c r="K246" s="9"/>
    </row>
    <row r="247" spans="9:11">
      <c r="I247" s="9"/>
      <c r="J247" s="9"/>
      <c r="K247" s="9"/>
    </row>
    <row r="248" spans="9:11">
      <c r="I248" s="9"/>
      <c r="J248" s="9"/>
      <c r="K248" s="9"/>
    </row>
    <row r="249" spans="9:11">
      <c r="I249" s="9"/>
      <c r="J249" s="9"/>
      <c r="K249" s="9"/>
    </row>
    <row r="250" spans="9:11">
      <c r="I250" s="9"/>
      <c r="J250" s="9"/>
      <c r="K250" s="9"/>
    </row>
    <row r="251" spans="9:11">
      <c r="I251" s="9"/>
      <c r="J251" s="9"/>
      <c r="K251" s="9"/>
    </row>
    <row r="252" spans="9:11">
      <c r="I252" s="9"/>
      <c r="J252" s="9"/>
      <c r="K252" s="9"/>
    </row>
    <row r="253" spans="9:11">
      <c r="I253" s="9"/>
      <c r="J253" s="9"/>
      <c r="K253" s="9"/>
    </row>
    <row r="254" spans="9:11">
      <c r="I254" s="9"/>
      <c r="J254" s="9"/>
      <c r="K254" s="9"/>
    </row>
    <row r="255" spans="9:11">
      <c r="I255" s="9"/>
      <c r="J255" s="9"/>
      <c r="K255" s="9"/>
    </row>
    <row r="256" spans="9:11">
      <c r="I256" s="9"/>
      <c r="J256" s="9"/>
      <c r="K256" s="9"/>
    </row>
    <row r="257" spans="9:11">
      <c r="I257" s="9"/>
      <c r="J257" s="9"/>
      <c r="K257" s="9"/>
    </row>
    <row r="258" spans="9:11">
      <c r="I258" s="9"/>
      <c r="J258" s="9"/>
      <c r="K258" s="9"/>
    </row>
    <row r="259" spans="9:11">
      <c r="I259" s="9"/>
      <c r="J259" s="9"/>
      <c r="K259" s="9"/>
    </row>
    <row r="260" spans="9:11">
      <c r="I260" s="9"/>
      <c r="J260" s="9"/>
      <c r="K260" s="9"/>
    </row>
    <row r="261" spans="9:11">
      <c r="I261" s="9"/>
      <c r="J261" s="9"/>
      <c r="K261" s="9"/>
    </row>
    <row r="262" spans="9:11">
      <c r="I262" s="9"/>
      <c r="J262" s="9"/>
      <c r="K262" s="9"/>
    </row>
    <row r="263" spans="9:11">
      <c r="I263" s="9"/>
      <c r="J263" s="9"/>
      <c r="K263" s="9"/>
    </row>
    <row r="264" spans="9:11">
      <c r="I264" s="9"/>
      <c r="J264" s="9"/>
      <c r="K264" s="9"/>
    </row>
    <row r="265" spans="9:11">
      <c r="I265" s="9"/>
      <c r="J265" s="9"/>
      <c r="K265" s="9"/>
    </row>
    <row r="266" spans="9:11">
      <c r="I266" s="9"/>
      <c r="J266" s="9"/>
      <c r="K266" s="9"/>
    </row>
    <row r="267" spans="9:11">
      <c r="I267" s="9"/>
      <c r="J267" s="9"/>
      <c r="K267" s="9"/>
    </row>
    <row r="268" spans="9:11">
      <c r="I268" s="9"/>
      <c r="J268" s="9"/>
      <c r="K268" s="9"/>
    </row>
    <row r="269" spans="9:11">
      <c r="I269" s="9"/>
      <c r="J269" s="9"/>
      <c r="K269" s="9"/>
    </row>
    <row r="270" spans="9:11">
      <c r="I270" s="9"/>
      <c r="J270" s="9"/>
      <c r="K270" s="9"/>
    </row>
    <row r="271" spans="9:11">
      <c r="I271" s="9"/>
      <c r="J271" s="9"/>
      <c r="K271" s="9"/>
    </row>
    <row r="272" spans="9:11">
      <c r="I272" s="9"/>
      <c r="J272" s="9"/>
      <c r="K272" s="9"/>
    </row>
    <row r="273" spans="9:11">
      <c r="I273" s="9"/>
      <c r="J273" s="9"/>
      <c r="K273" s="9"/>
    </row>
    <row r="274" spans="9:11">
      <c r="I274" s="9"/>
      <c r="J274" s="9"/>
      <c r="K274" s="9"/>
    </row>
    <row r="275" spans="9:11">
      <c r="I275" s="9"/>
      <c r="J275" s="9"/>
      <c r="K275" s="9"/>
    </row>
    <row r="276" spans="9:11">
      <c r="I276" s="9"/>
      <c r="J276" s="9"/>
      <c r="K276" s="9"/>
    </row>
    <row r="277" spans="9:11">
      <c r="I277" s="9"/>
      <c r="J277" s="9"/>
      <c r="K277" s="9"/>
    </row>
    <row r="278" spans="9:11">
      <c r="I278" s="9"/>
      <c r="J278" s="9"/>
      <c r="K278" s="9"/>
    </row>
    <row r="279" spans="9:11">
      <c r="I279" s="9"/>
      <c r="J279" s="9"/>
      <c r="K279" s="9"/>
    </row>
    <row r="280" spans="9:11">
      <c r="I280" s="9"/>
      <c r="J280" s="9"/>
      <c r="K280" s="9"/>
    </row>
    <row r="281" spans="9:11">
      <c r="I281" s="9"/>
      <c r="J281" s="9"/>
      <c r="K281" s="9"/>
    </row>
    <row r="282" spans="9:11">
      <c r="I282" s="9"/>
      <c r="J282" s="9"/>
      <c r="K282" s="9"/>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24A02D-4DEC-4240-B1BF-0F0540AB275C}"/>
</file>

<file path=customXml/itemProps2.xml><?xml version="1.0" encoding="utf-8"?>
<ds:datastoreItem xmlns:ds="http://schemas.openxmlformats.org/officeDocument/2006/customXml" ds:itemID="{32D3E2F0-D184-46F1-A627-51583ADD25DF}"/>
</file>

<file path=customXml/itemProps3.xml><?xml version="1.0" encoding="utf-8"?>
<ds:datastoreItem xmlns:ds="http://schemas.openxmlformats.org/officeDocument/2006/customXml" ds:itemID="{2D969743-0D08-49EE-9366-9C9955C926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Nohora Cecilia, Bonilla Valencia</dc:creator>
  <cp:keywords/>
  <dc:description/>
  <cp:lastModifiedBy>Edilberto, Sanchez Rios</cp:lastModifiedBy>
  <cp:revision/>
  <dcterms:created xsi:type="dcterms:W3CDTF">2024-10-18T18:50:12Z</dcterms:created>
  <dcterms:modified xsi:type="dcterms:W3CDTF">2025-07-03T20:40:49Z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